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9100979\Desktop\31 Bieżące utrzymanie urządzeń maszynowni - Kogeneracja\4. wszczęcie\"/>
    </mc:Choice>
  </mc:AlternateContent>
  <xr:revisionPtr revIDLastSave="0" documentId="13_ncr:1_{83F84DCC-79B4-4061-98DB-5DEACB242E53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2.0_Podsumowanie" sheetId="2" r:id="rId1"/>
    <sheet name="2.1_Katalog czynnośc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0" i="1" l="1"/>
  <c r="E6" i="2"/>
  <c r="D14" i="2" s="1"/>
  <c r="F14" i="2" s="1"/>
  <c r="F297" i="1" l="1"/>
  <c r="F355" i="1"/>
  <c r="H355" i="1" s="1"/>
  <c r="I355" i="1" l="1"/>
  <c r="F180" i="1"/>
  <c r="F179" i="1"/>
  <c r="H180" i="1" l="1"/>
  <c r="I180" i="1" s="1"/>
  <c r="H179" i="1"/>
  <c r="I179" i="1" s="1"/>
  <c r="F296" i="1" l="1"/>
  <c r="F237" i="1"/>
  <c r="H237" i="1" s="1"/>
  <c r="I237" i="1" s="1"/>
  <c r="F241" i="1"/>
  <c r="H241" i="1" s="1"/>
  <c r="I241" i="1" s="1"/>
  <c r="F240" i="1"/>
  <c r="H240" i="1" s="1"/>
  <c r="I240" i="1" s="1"/>
  <c r="F239" i="1"/>
  <c r="H239" i="1" s="1"/>
  <c r="I239" i="1" s="1"/>
  <c r="F238" i="1"/>
  <c r="H238" i="1" s="1"/>
  <c r="I238" i="1" s="1"/>
  <c r="F132" i="1"/>
  <c r="H132" i="1" s="1"/>
  <c r="F253" i="1" l="1"/>
  <c r="F125" i="1"/>
  <c r="H125" i="1" s="1"/>
  <c r="I125" i="1" s="1"/>
  <c r="F133" i="1"/>
  <c r="H133" i="1" s="1"/>
  <c r="I133" i="1" s="1"/>
  <c r="I132" i="1"/>
  <c r="H253" i="1" l="1"/>
  <c r="I253" i="1" s="1"/>
  <c r="F298" i="1" l="1"/>
  <c r="F299" i="1"/>
  <c r="F300" i="1"/>
  <c r="H300" i="1" s="1"/>
  <c r="F301" i="1"/>
  <c r="H301" i="1" s="1"/>
  <c r="F302" i="1"/>
  <c r="H302" i="1" s="1"/>
  <c r="I302" i="1" s="1"/>
  <c r="F303" i="1"/>
  <c r="H303" i="1" s="1"/>
  <c r="F304" i="1"/>
  <c r="H296" i="1"/>
  <c r="F288" i="1"/>
  <c r="H288" i="1" s="1"/>
  <c r="I288" i="1" s="1"/>
  <c r="F130" i="1" l="1"/>
  <c r="H130" i="1" s="1"/>
  <c r="I130" i="1" s="1"/>
  <c r="F38" i="1"/>
  <c r="H38" i="1" s="1"/>
  <c r="I38" i="1" s="1"/>
  <c r="F30" i="1"/>
  <c r="F34" i="1"/>
  <c r="F33" i="1"/>
  <c r="H33" i="1" s="1"/>
  <c r="I33" i="1" s="1"/>
  <c r="F32" i="1"/>
  <c r="F39" i="1"/>
  <c r="F29" i="1"/>
  <c r="H29" i="1" s="1"/>
  <c r="I29" i="1" s="1"/>
  <c r="F28" i="1"/>
  <c r="H28" i="1" s="1"/>
  <c r="I28" i="1" s="1"/>
  <c r="F148" i="1"/>
  <c r="H148" i="1" s="1"/>
  <c r="I148" i="1" s="1"/>
  <c r="F26" i="1"/>
  <c r="F25" i="1"/>
  <c r="H25" i="1" s="1"/>
  <c r="I25" i="1" s="1"/>
  <c r="F17" i="1"/>
  <c r="H17" i="1" s="1"/>
  <c r="I17" i="1" s="1"/>
  <c r="F104" i="1"/>
  <c r="H104" i="1" s="1"/>
  <c r="I104" i="1" s="1"/>
  <c r="F24" i="1"/>
  <c r="F23" i="1"/>
  <c r="F149" i="1"/>
  <c r="H149" i="1" s="1"/>
  <c r="I149" i="1" s="1"/>
  <c r="F113" i="1"/>
  <c r="H113" i="1" s="1"/>
  <c r="I113" i="1" s="1"/>
  <c r="F150" i="1"/>
  <c r="H150" i="1" s="1"/>
  <c r="F112" i="1"/>
  <c r="H112" i="1" s="1"/>
  <c r="I112" i="1" s="1"/>
  <c r="F100" i="1"/>
  <c r="H100" i="1" s="1"/>
  <c r="I100" i="1" s="1"/>
  <c r="F22" i="1"/>
  <c r="H22" i="1" s="1"/>
  <c r="I22" i="1" s="1"/>
  <c r="F21" i="1"/>
  <c r="H21" i="1" s="1"/>
  <c r="I21" i="1" s="1"/>
  <c r="F20" i="1"/>
  <c r="H20" i="1" s="1"/>
  <c r="I20" i="1" s="1"/>
  <c r="F19" i="1"/>
  <c r="H19" i="1" s="1"/>
  <c r="I19" i="1" s="1"/>
  <c r="F103" i="1"/>
  <c r="H103" i="1" s="1"/>
  <c r="I103" i="1" s="1"/>
  <c r="F97" i="1"/>
  <c r="H97" i="1" s="1"/>
  <c r="I97" i="1" s="1"/>
  <c r="F105" i="1"/>
  <c r="H105" i="1" s="1"/>
  <c r="I105" i="1" s="1"/>
  <c r="F136" i="1"/>
  <c r="H136" i="1" s="1"/>
  <c r="I136" i="1" s="1"/>
  <c r="F137" i="1"/>
  <c r="H137" i="1" s="1"/>
  <c r="I137" i="1" s="1"/>
  <c r="F98" i="1"/>
  <c r="H98" i="1" s="1"/>
  <c r="I98" i="1" s="1"/>
  <c r="F99" i="1"/>
  <c r="H99" i="1" s="1"/>
  <c r="I99" i="1" s="1"/>
  <c r="F56" i="1"/>
  <c r="H56" i="1" s="1"/>
  <c r="I56" i="1" s="1"/>
  <c r="F172" i="1"/>
  <c r="H172" i="1" s="1"/>
  <c r="I172" i="1" s="1"/>
  <c r="F170" i="1"/>
  <c r="H170" i="1" s="1"/>
  <c r="I170" i="1" s="1"/>
  <c r="F168" i="1"/>
  <c r="H168" i="1" s="1"/>
  <c r="I168" i="1" s="1"/>
  <c r="F92" i="1"/>
  <c r="H92" i="1" s="1"/>
  <c r="I92" i="1" s="1"/>
  <c r="F152" i="1"/>
  <c r="H152" i="1" s="1"/>
  <c r="I152" i="1" s="1"/>
  <c r="F73" i="1"/>
  <c r="H73" i="1" s="1"/>
  <c r="I73" i="1" s="1"/>
  <c r="F85" i="1"/>
  <c r="H85" i="1" s="1"/>
  <c r="I85" i="1" s="1"/>
  <c r="F82" i="1"/>
  <c r="H82" i="1" s="1"/>
  <c r="I82" i="1" s="1"/>
  <c r="F53" i="1"/>
  <c r="H53" i="1" s="1"/>
  <c r="I53" i="1" s="1"/>
  <c r="F51" i="1"/>
  <c r="H51" i="1" s="1"/>
  <c r="I51" i="1" s="1"/>
  <c r="F88" i="1"/>
  <c r="H88" i="1" s="1"/>
  <c r="I88" i="1" s="1"/>
  <c r="F83" i="1"/>
  <c r="H83" i="1" s="1"/>
  <c r="I83" i="1" s="1"/>
  <c r="F81" i="1"/>
  <c r="H81" i="1" s="1"/>
  <c r="I81" i="1" s="1"/>
  <c r="F79" i="1"/>
  <c r="H79" i="1" s="1"/>
  <c r="I79" i="1" s="1"/>
  <c r="F155" i="1"/>
  <c r="H155" i="1" s="1"/>
  <c r="I155" i="1" s="1"/>
  <c r="F154" i="1"/>
  <c r="H154" i="1" s="1"/>
  <c r="I154" i="1" s="1"/>
  <c r="F76" i="1"/>
  <c r="H76" i="1" s="1"/>
  <c r="I76" i="1" s="1"/>
  <c r="F89" i="1"/>
  <c r="H89" i="1" s="1"/>
  <c r="I89" i="1" s="1"/>
  <c r="F159" i="1"/>
  <c r="H159" i="1" s="1"/>
  <c r="I159" i="1" s="1"/>
  <c r="F77" i="1"/>
  <c r="H77" i="1" s="1"/>
  <c r="I77" i="1" s="1"/>
  <c r="F87" i="1"/>
  <c r="H87" i="1" s="1"/>
  <c r="I87" i="1" s="1"/>
  <c r="F74" i="1"/>
  <c r="H74" i="1" s="1"/>
  <c r="I74" i="1" s="1"/>
  <c r="F157" i="1"/>
  <c r="H157" i="1" s="1"/>
  <c r="I157" i="1" s="1"/>
  <c r="F156" i="1"/>
  <c r="H156" i="1" s="1"/>
  <c r="I156" i="1" s="1"/>
  <c r="F78" i="1"/>
  <c r="H78" i="1" s="1"/>
  <c r="I78" i="1" s="1"/>
  <c r="F52" i="1"/>
  <c r="H52" i="1" s="1"/>
  <c r="I52" i="1" s="1"/>
  <c r="F50" i="1"/>
  <c r="H50" i="1" s="1"/>
  <c r="I50" i="1" s="1"/>
  <c r="F86" i="1"/>
  <c r="H86" i="1" s="1"/>
  <c r="I86" i="1" s="1"/>
  <c r="F114" i="1"/>
  <c r="H114" i="1" s="1"/>
  <c r="I114" i="1" s="1"/>
  <c r="F115" i="1"/>
  <c r="H115" i="1" s="1"/>
  <c r="I115" i="1" s="1"/>
  <c r="F107" i="1"/>
  <c r="H107" i="1" s="1"/>
  <c r="I107" i="1" s="1"/>
  <c r="F116" i="1"/>
  <c r="H116" i="1" s="1"/>
  <c r="I116" i="1" s="1"/>
  <c r="F117" i="1"/>
  <c r="H117" i="1" s="1"/>
  <c r="I117" i="1" s="1"/>
  <c r="F109" i="1"/>
  <c r="H109" i="1" s="1"/>
  <c r="I109" i="1" s="1"/>
  <c r="F106" i="1"/>
  <c r="H106" i="1" s="1"/>
  <c r="I106" i="1" s="1"/>
  <c r="F108" i="1"/>
  <c r="F118" i="1"/>
  <c r="H118" i="1" s="1"/>
  <c r="I118" i="1" s="1"/>
  <c r="F110" i="1"/>
  <c r="H110" i="1" s="1"/>
  <c r="I110" i="1" s="1"/>
  <c r="H298" i="1"/>
  <c r="I298" i="1" s="1"/>
  <c r="I296" i="1"/>
  <c r="H299" i="1"/>
  <c r="I299" i="1" s="1"/>
  <c r="H297" i="1"/>
  <c r="I297" i="1" s="1"/>
  <c r="I303" i="1"/>
  <c r="I301" i="1"/>
  <c r="I300" i="1"/>
  <c r="F485" i="1"/>
  <c r="H485" i="1" s="1"/>
  <c r="I485" i="1" s="1"/>
  <c r="F486" i="1"/>
  <c r="H486" i="1" s="1"/>
  <c r="I486" i="1" s="1"/>
  <c r="F487" i="1"/>
  <c r="H487" i="1" s="1"/>
  <c r="I487" i="1" s="1"/>
  <c r="F488" i="1"/>
  <c r="H488" i="1" s="1"/>
  <c r="I488" i="1" s="1"/>
  <c r="F484" i="1"/>
  <c r="H484" i="1" s="1"/>
  <c r="I484" i="1" s="1"/>
  <c r="F477" i="1"/>
  <c r="H477" i="1" s="1"/>
  <c r="I477" i="1" s="1"/>
  <c r="F478" i="1"/>
  <c r="H478" i="1" s="1"/>
  <c r="I478" i="1" s="1"/>
  <c r="F479" i="1"/>
  <c r="H479" i="1" s="1"/>
  <c r="I479" i="1" s="1"/>
  <c r="F480" i="1"/>
  <c r="H480" i="1" s="1"/>
  <c r="I480" i="1" s="1"/>
  <c r="F481" i="1"/>
  <c r="H481" i="1" s="1"/>
  <c r="I481" i="1" s="1"/>
  <c r="F482" i="1"/>
  <c r="H482" i="1" s="1"/>
  <c r="I482" i="1" s="1"/>
  <c r="F476" i="1"/>
  <c r="H476" i="1" s="1"/>
  <c r="I476" i="1" s="1"/>
  <c r="F470" i="1"/>
  <c r="H470" i="1" s="1"/>
  <c r="I470" i="1" s="1"/>
  <c r="F471" i="1"/>
  <c r="H471" i="1" s="1"/>
  <c r="I471" i="1" s="1"/>
  <c r="F472" i="1"/>
  <c r="H472" i="1" s="1"/>
  <c r="I472" i="1" s="1"/>
  <c r="F473" i="1"/>
  <c r="H473" i="1" s="1"/>
  <c r="I473" i="1" s="1"/>
  <c r="F474" i="1"/>
  <c r="H474" i="1" s="1"/>
  <c r="I474" i="1" s="1"/>
  <c r="F469" i="1"/>
  <c r="H469" i="1" s="1"/>
  <c r="I469" i="1" s="1"/>
  <c r="F464" i="1"/>
  <c r="H464" i="1" s="1"/>
  <c r="I464" i="1" s="1"/>
  <c r="F465" i="1"/>
  <c r="H465" i="1" s="1"/>
  <c r="I465" i="1" s="1"/>
  <c r="F466" i="1"/>
  <c r="H466" i="1" s="1"/>
  <c r="I466" i="1" s="1"/>
  <c r="F467" i="1"/>
  <c r="H467" i="1" s="1"/>
  <c r="I467" i="1" s="1"/>
  <c r="F463" i="1"/>
  <c r="H463" i="1" s="1"/>
  <c r="I463" i="1" s="1"/>
  <c r="F456" i="1"/>
  <c r="H456" i="1" s="1"/>
  <c r="I456" i="1" s="1"/>
  <c r="F457" i="1"/>
  <c r="H457" i="1" s="1"/>
  <c r="I457" i="1" s="1"/>
  <c r="F458" i="1"/>
  <c r="H458" i="1" s="1"/>
  <c r="I458" i="1" s="1"/>
  <c r="F459" i="1"/>
  <c r="H459" i="1" s="1"/>
  <c r="I459" i="1" s="1"/>
  <c r="F460" i="1"/>
  <c r="H460" i="1" s="1"/>
  <c r="I460" i="1" s="1"/>
  <c r="F461" i="1"/>
  <c r="H461" i="1" s="1"/>
  <c r="I461" i="1" s="1"/>
  <c r="F455" i="1"/>
  <c r="H455" i="1" s="1"/>
  <c r="I455" i="1" s="1"/>
  <c r="F448" i="1"/>
  <c r="H448" i="1" s="1"/>
  <c r="I448" i="1" s="1"/>
  <c r="F449" i="1"/>
  <c r="H449" i="1" s="1"/>
  <c r="I449" i="1" s="1"/>
  <c r="F450" i="1"/>
  <c r="H450" i="1" s="1"/>
  <c r="I450" i="1" s="1"/>
  <c r="F451" i="1"/>
  <c r="H451" i="1" s="1"/>
  <c r="I451" i="1" s="1"/>
  <c r="F452" i="1"/>
  <c r="H452" i="1" s="1"/>
  <c r="I452" i="1" s="1"/>
  <c r="F453" i="1"/>
  <c r="H453" i="1" s="1"/>
  <c r="I453" i="1" s="1"/>
  <c r="F447" i="1"/>
  <c r="H447" i="1" s="1"/>
  <c r="I447" i="1" s="1"/>
  <c r="F438" i="1"/>
  <c r="H438" i="1" s="1"/>
  <c r="I438" i="1" s="1"/>
  <c r="F439" i="1"/>
  <c r="H439" i="1" s="1"/>
  <c r="I439" i="1" s="1"/>
  <c r="F440" i="1"/>
  <c r="H440" i="1" s="1"/>
  <c r="I440" i="1" s="1"/>
  <c r="F441" i="1"/>
  <c r="H441" i="1" s="1"/>
  <c r="I441" i="1" s="1"/>
  <c r="F442" i="1"/>
  <c r="H442" i="1" s="1"/>
  <c r="I442" i="1" s="1"/>
  <c r="F443" i="1"/>
  <c r="H443" i="1" s="1"/>
  <c r="I443" i="1" s="1"/>
  <c r="F444" i="1"/>
  <c r="H444" i="1" s="1"/>
  <c r="I444" i="1" s="1"/>
  <c r="F445" i="1"/>
  <c r="H445" i="1" s="1"/>
  <c r="I445" i="1" s="1"/>
  <c r="F437" i="1"/>
  <c r="H437" i="1" s="1"/>
  <c r="I437" i="1" s="1"/>
  <c r="F429" i="1"/>
  <c r="H429" i="1" s="1"/>
  <c r="I429" i="1" s="1"/>
  <c r="F430" i="1"/>
  <c r="H430" i="1" s="1"/>
  <c r="I430" i="1" s="1"/>
  <c r="F431" i="1"/>
  <c r="F432" i="1"/>
  <c r="H432" i="1" s="1"/>
  <c r="I432" i="1" s="1"/>
  <c r="F433" i="1"/>
  <c r="H433" i="1" s="1"/>
  <c r="I433" i="1" s="1"/>
  <c r="F434" i="1"/>
  <c r="H434" i="1" s="1"/>
  <c r="I434" i="1" s="1"/>
  <c r="F435" i="1"/>
  <c r="H435" i="1" s="1"/>
  <c r="I435" i="1" s="1"/>
  <c r="F428" i="1"/>
  <c r="H428" i="1" s="1"/>
  <c r="I428" i="1" s="1"/>
  <c r="F425" i="1"/>
  <c r="H425" i="1" s="1"/>
  <c r="I425" i="1" s="1"/>
  <c r="F426" i="1"/>
  <c r="H426" i="1" s="1"/>
  <c r="I426" i="1" s="1"/>
  <c r="F424" i="1"/>
  <c r="H424" i="1" s="1"/>
  <c r="I424" i="1" s="1"/>
  <c r="F418" i="1"/>
  <c r="H418" i="1" s="1"/>
  <c r="I418" i="1" s="1"/>
  <c r="F419" i="1"/>
  <c r="H419" i="1" s="1"/>
  <c r="I419" i="1" s="1"/>
  <c r="F420" i="1"/>
  <c r="F421" i="1"/>
  <c r="H421" i="1" s="1"/>
  <c r="I421" i="1" s="1"/>
  <c r="F422" i="1"/>
  <c r="H422" i="1" s="1"/>
  <c r="I422" i="1" s="1"/>
  <c r="F417" i="1"/>
  <c r="H417" i="1" s="1"/>
  <c r="I417" i="1" s="1"/>
  <c r="F414" i="1"/>
  <c r="H414" i="1" s="1"/>
  <c r="I414" i="1" s="1"/>
  <c r="F415" i="1"/>
  <c r="H415" i="1" s="1"/>
  <c r="I415" i="1" s="1"/>
  <c r="F413" i="1"/>
  <c r="H413" i="1" s="1"/>
  <c r="I413" i="1" s="1"/>
  <c r="F408" i="1"/>
  <c r="H408" i="1" s="1"/>
  <c r="I408" i="1" s="1"/>
  <c r="F409" i="1"/>
  <c r="H409" i="1" s="1"/>
  <c r="I409" i="1" s="1"/>
  <c r="F410" i="1"/>
  <c r="H410" i="1" s="1"/>
  <c r="I410" i="1" s="1"/>
  <c r="F411" i="1"/>
  <c r="H411" i="1" s="1"/>
  <c r="I411" i="1" s="1"/>
  <c r="F407" i="1"/>
  <c r="H407" i="1" s="1"/>
  <c r="I407" i="1" s="1"/>
  <c r="F404" i="1"/>
  <c r="H404" i="1" s="1"/>
  <c r="I404" i="1" s="1"/>
  <c r="F405" i="1"/>
  <c r="H405" i="1" s="1"/>
  <c r="I405" i="1" s="1"/>
  <c r="F403" i="1"/>
  <c r="H403" i="1" s="1"/>
  <c r="I403" i="1" s="1"/>
  <c r="F399" i="1"/>
  <c r="H399" i="1" s="1"/>
  <c r="I399" i="1" s="1"/>
  <c r="F400" i="1"/>
  <c r="H400" i="1" s="1"/>
  <c r="I400" i="1" s="1"/>
  <c r="F401" i="1"/>
  <c r="H401" i="1" s="1"/>
  <c r="I401" i="1" s="1"/>
  <c r="F398" i="1"/>
  <c r="H398" i="1" s="1"/>
  <c r="I398" i="1" s="1"/>
  <c r="F396" i="1"/>
  <c r="H396" i="1" s="1"/>
  <c r="I396" i="1" s="1"/>
  <c r="F395" i="1"/>
  <c r="H395" i="1" s="1"/>
  <c r="I395" i="1" s="1"/>
  <c r="F391" i="1"/>
  <c r="H391" i="1" s="1"/>
  <c r="I391" i="1" s="1"/>
  <c r="F392" i="1"/>
  <c r="H392" i="1" s="1"/>
  <c r="I392" i="1" s="1"/>
  <c r="F393" i="1"/>
  <c r="H393" i="1" s="1"/>
  <c r="I393" i="1" s="1"/>
  <c r="F390" i="1"/>
  <c r="H390" i="1" s="1"/>
  <c r="I390" i="1" s="1"/>
  <c r="F382" i="1"/>
  <c r="H382" i="1" s="1"/>
  <c r="I382" i="1" s="1"/>
  <c r="F383" i="1"/>
  <c r="H383" i="1" s="1"/>
  <c r="I383" i="1" s="1"/>
  <c r="F384" i="1"/>
  <c r="H384" i="1" s="1"/>
  <c r="I384" i="1" s="1"/>
  <c r="F385" i="1"/>
  <c r="H385" i="1" s="1"/>
  <c r="I385" i="1" s="1"/>
  <c r="F386" i="1"/>
  <c r="H386" i="1" s="1"/>
  <c r="I386" i="1" s="1"/>
  <c r="F387" i="1"/>
  <c r="H387" i="1" s="1"/>
  <c r="I387" i="1" s="1"/>
  <c r="F388" i="1"/>
  <c r="H388" i="1" s="1"/>
  <c r="I388" i="1" s="1"/>
  <c r="F381" i="1"/>
  <c r="H381" i="1" s="1"/>
  <c r="I381" i="1" s="1"/>
  <c r="F377" i="1"/>
  <c r="H377" i="1" s="1"/>
  <c r="I377" i="1" s="1"/>
  <c r="F378" i="1"/>
  <c r="H378" i="1" s="1"/>
  <c r="I378" i="1" s="1"/>
  <c r="F379" i="1"/>
  <c r="H379" i="1" s="1"/>
  <c r="I379" i="1" s="1"/>
  <c r="F376" i="1"/>
  <c r="H376" i="1" s="1"/>
  <c r="I376" i="1" s="1"/>
  <c r="F374" i="1"/>
  <c r="H374" i="1" s="1"/>
  <c r="I374" i="1" s="1"/>
  <c r="F373" i="1"/>
  <c r="H373" i="1" s="1"/>
  <c r="I373" i="1" s="1"/>
  <c r="F372" i="1"/>
  <c r="H372" i="1" s="1"/>
  <c r="I372" i="1" s="1"/>
  <c r="F368" i="1"/>
  <c r="H368" i="1" s="1"/>
  <c r="I368" i="1" s="1"/>
  <c r="F369" i="1"/>
  <c r="H369" i="1" s="1"/>
  <c r="I369" i="1" s="1"/>
  <c r="F370" i="1"/>
  <c r="H370" i="1" s="1"/>
  <c r="I370" i="1" s="1"/>
  <c r="F367" i="1"/>
  <c r="H367" i="1" s="1"/>
  <c r="I367" i="1" s="1"/>
  <c r="F358" i="1"/>
  <c r="H358" i="1" s="1"/>
  <c r="I358" i="1" s="1"/>
  <c r="F359" i="1"/>
  <c r="H359" i="1" s="1"/>
  <c r="I359" i="1" s="1"/>
  <c r="F360" i="1"/>
  <c r="H360" i="1" s="1"/>
  <c r="I360" i="1" s="1"/>
  <c r="F361" i="1"/>
  <c r="H361" i="1" s="1"/>
  <c r="I361" i="1" s="1"/>
  <c r="F362" i="1"/>
  <c r="H362" i="1" s="1"/>
  <c r="I362" i="1" s="1"/>
  <c r="F363" i="1"/>
  <c r="H363" i="1" s="1"/>
  <c r="I363" i="1" s="1"/>
  <c r="F364" i="1"/>
  <c r="H364" i="1" s="1"/>
  <c r="I364" i="1" s="1"/>
  <c r="F365" i="1"/>
  <c r="H365" i="1" s="1"/>
  <c r="I365" i="1" s="1"/>
  <c r="F357" i="1"/>
  <c r="H357" i="1" s="1"/>
  <c r="I357" i="1" s="1"/>
  <c r="F346" i="1"/>
  <c r="H346" i="1" s="1"/>
  <c r="I346" i="1" s="1"/>
  <c r="F347" i="1"/>
  <c r="H347" i="1" s="1"/>
  <c r="I347" i="1" s="1"/>
  <c r="F348" i="1"/>
  <c r="H348" i="1" s="1"/>
  <c r="I348" i="1" s="1"/>
  <c r="F349" i="1"/>
  <c r="H349" i="1" s="1"/>
  <c r="I349" i="1" s="1"/>
  <c r="F350" i="1"/>
  <c r="H350" i="1" s="1"/>
  <c r="I350" i="1" s="1"/>
  <c r="F351" i="1"/>
  <c r="H351" i="1" s="1"/>
  <c r="I351" i="1" s="1"/>
  <c r="F352" i="1"/>
  <c r="H352" i="1" s="1"/>
  <c r="I352" i="1" s="1"/>
  <c r="F353" i="1"/>
  <c r="H353" i="1" s="1"/>
  <c r="I353" i="1" s="1"/>
  <c r="F354" i="1"/>
  <c r="H354" i="1" s="1"/>
  <c r="I354" i="1" s="1"/>
  <c r="F345" i="1"/>
  <c r="H345" i="1" s="1"/>
  <c r="I345" i="1" s="1"/>
  <c r="F336" i="1"/>
  <c r="H336" i="1" s="1"/>
  <c r="I336" i="1" s="1"/>
  <c r="F337" i="1"/>
  <c r="H337" i="1" s="1"/>
  <c r="I337" i="1" s="1"/>
  <c r="F338" i="1"/>
  <c r="H338" i="1" s="1"/>
  <c r="I338" i="1" s="1"/>
  <c r="F339" i="1"/>
  <c r="H339" i="1" s="1"/>
  <c r="I339" i="1" s="1"/>
  <c r="F340" i="1"/>
  <c r="H340" i="1" s="1"/>
  <c r="I340" i="1" s="1"/>
  <c r="F341" i="1"/>
  <c r="H341" i="1" s="1"/>
  <c r="I341" i="1" s="1"/>
  <c r="F342" i="1"/>
  <c r="H342" i="1" s="1"/>
  <c r="I342" i="1" s="1"/>
  <c r="F343" i="1"/>
  <c r="H343" i="1" s="1"/>
  <c r="I343" i="1" s="1"/>
  <c r="F335" i="1"/>
  <c r="H335" i="1" s="1"/>
  <c r="I335" i="1" s="1"/>
  <c r="F329" i="1"/>
  <c r="H329" i="1" s="1"/>
  <c r="I329" i="1" s="1"/>
  <c r="F330" i="1"/>
  <c r="H330" i="1" s="1"/>
  <c r="I330" i="1" s="1"/>
  <c r="F331" i="1"/>
  <c r="H331" i="1" s="1"/>
  <c r="I331" i="1" s="1"/>
  <c r="F332" i="1"/>
  <c r="H332" i="1" s="1"/>
  <c r="I332" i="1" s="1"/>
  <c r="F333" i="1"/>
  <c r="H333" i="1" s="1"/>
  <c r="I333" i="1" s="1"/>
  <c r="F328" i="1"/>
  <c r="H328" i="1" s="1"/>
  <c r="I328" i="1" s="1"/>
  <c r="F316" i="1"/>
  <c r="H316" i="1" s="1"/>
  <c r="I316" i="1" s="1"/>
  <c r="F317" i="1"/>
  <c r="H317" i="1" s="1"/>
  <c r="I317" i="1" s="1"/>
  <c r="F318" i="1"/>
  <c r="H318" i="1" s="1"/>
  <c r="I318" i="1" s="1"/>
  <c r="F319" i="1"/>
  <c r="H319" i="1" s="1"/>
  <c r="I319" i="1" s="1"/>
  <c r="F320" i="1"/>
  <c r="H320" i="1" s="1"/>
  <c r="I320" i="1" s="1"/>
  <c r="F321" i="1"/>
  <c r="H321" i="1" s="1"/>
  <c r="I321" i="1" s="1"/>
  <c r="F322" i="1"/>
  <c r="H322" i="1" s="1"/>
  <c r="I322" i="1" s="1"/>
  <c r="F323" i="1"/>
  <c r="H323" i="1" s="1"/>
  <c r="I323" i="1" s="1"/>
  <c r="F324" i="1"/>
  <c r="H324" i="1" s="1"/>
  <c r="I324" i="1" s="1"/>
  <c r="F325" i="1"/>
  <c r="H325" i="1" s="1"/>
  <c r="I325" i="1" s="1"/>
  <c r="F326" i="1"/>
  <c r="H326" i="1" s="1"/>
  <c r="I326" i="1" s="1"/>
  <c r="F315" i="1"/>
  <c r="H315" i="1" s="1"/>
  <c r="I315" i="1" s="1"/>
  <c r="F313" i="1"/>
  <c r="H313" i="1" s="1"/>
  <c r="I313" i="1" s="1"/>
  <c r="F311" i="1"/>
  <c r="H311" i="1" s="1"/>
  <c r="I311" i="1" s="1"/>
  <c r="F305" i="1"/>
  <c r="H305" i="1" s="1"/>
  <c r="I305" i="1" s="1"/>
  <c r="F306" i="1"/>
  <c r="F307" i="1"/>
  <c r="H307" i="1" s="1"/>
  <c r="I307" i="1" s="1"/>
  <c r="F308" i="1"/>
  <c r="H308" i="1" s="1"/>
  <c r="I308" i="1" s="1"/>
  <c r="F309" i="1"/>
  <c r="H309" i="1" s="1"/>
  <c r="I309" i="1" s="1"/>
  <c r="H304" i="1"/>
  <c r="I304" i="1" s="1"/>
  <c r="F281" i="1"/>
  <c r="H281" i="1" s="1"/>
  <c r="I281" i="1" s="1"/>
  <c r="F282" i="1"/>
  <c r="H282" i="1" s="1"/>
  <c r="I282" i="1" s="1"/>
  <c r="F283" i="1"/>
  <c r="H283" i="1" s="1"/>
  <c r="I283" i="1" s="1"/>
  <c r="F284" i="1"/>
  <c r="H284" i="1" s="1"/>
  <c r="I284" i="1" s="1"/>
  <c r="F286" i="1"/>
  <c r="H286" i="1" s="1"/>
  <c r="I286" i="1" s="1"/>
  <c r="F287" i="1"/>
  <c r="H287" i="1" s="1"/>
  <c r="I287" i="1" s="1"/>
  <c r="F289" i="1"/>
  <c r="H289" i="1" s="1"/>
  <c r="I289" i="1" s="1"/>
  <c r="F290" i="1"/>
  <c r="H290" i="1" s="1"/>
  <c r="I290" i="1" s="1"/>
  <c r="F292" i="1"/>
  <c r="H292" i="1" s="1"/>
  <c r="I292" i="1" s="1"/>
  <c r="F294" i="1"/>
  <c r="H294" i="1" s="1"/>
  <c r="I294" i="1" s="1"/>
  <c r="F280" i="1"/>
  <c r="H280" i="1" s="1"/>
  <c r="I280" i="1" s="1"/>
  <c r="F272" i="1"/>
  <c r="H272" i="1" s="1"/>
  <c r="I272" i="1" s="1"/>
  <c r="F273" i="1"/>
  <c r="H273" i="1" s="1"/>
  <c r="I273" i="1" s="1"/>
  <c r="F274" i="1"/>
  <c r="H274" i="1" s="1"/>
  <c r="I274" i="1" s="1"/>
  <c r="F275" i="1"/>
  <c r="H275" i="1" s="1"/>
  <c r="I275" i="1" s="1"/>
  <c r="F276" i="1"/>
  <c r="H276" i="1" s="1"/>
  <c r="I276" i="1" s="1"/>
  <c r="F271" i="1"/>
  <c r="H271" i="1" s="1"/>
  <c r="I271" i="1" s="1"/>
  <c r="F262" i="1"/>
  <c r="H262" i="1" s="1"/>
  <c r="I262" i="1" s="1"/>
  <c r="F263" i="1"/>
  <c r="H263" i="1" s="1"/>
  <c r="I263" i="1" s="1"/>
  <c r="F264" i="1"/>
  <c r="H264" i="1" s="1"/>
  <c r="I264" i="1" s="1"/>
  <c r="F265" i="1"/>
  <c r="H265" i="1" s="1"/>
  <c r="I265" i="1" s="1"/>
  <c r="F266" i="1"/>
  <c r="H266" i="1" s="1"/>
  <c r="I266" i="1" s="1"/>
  <c r="F267" i="1"/>
  <c r="H267" i="1" s="1"/>
  <c r="I267" i="1" s="1"/>
  <c r="F261" i="1"/>
  <c r="H261" i="1" s="1"/>
  <c r="I261" i="1" s="1"/>
  <c r="F256" i="1"/>
  <c r="H256" i="1" s="1"/>
  <c r="I256" i="1" s="1"/>
  <c r="F257" i="1"/>
  <c r="H257" i="1" s="1"/>
  <c r="I257" i="1" s="1"/>
  <c r="F255" i="1"/>
  <c r="H255" i="1" s="1"/>
  <c r="I255" i="1" s="1"/>
  <c r="F252" i="1"/>
  <c r="H252" i="1" s="1"/>
  <c r="I252" i="1" s="1"/>
  <c r="F251" i="1"/>
  <c r="H251" i="1" s="1"/>
  <c r="I251" i="1" s="1"/>
  <c r="F248" i="1"/>
  <c r="H248" i="1" s="1"/>
  <c r="I248" i="1" s="1"/>
  <c r="F249" i="1"/>
  <c r="H249" i="1" s="1"/>
  <c r="I249" i="1" s="1"/>
  <c r="F247" i="1"/>
  <c r="F243" i="1"/>
  <c r="H243" i="1" s="1"/>
  <c r="I243" i="1" s="1"/>
  <c r="F236" i="1"/>
  <c r="H236" i="1" s="1"/>
  <c r="I236" i="1" s="1"/>
  <c r="F234" i="1"/>
  <c r="H234" i="1" s="1"/>
  <c r="I234" i="1" s="1"/>
  <c r="F224" i="1"/>
  <c r="H224" i="1" s="1"/>
  <c r="I224" i="1" s="1"/>
  <c r="F225" i="1"/>
  <c r="H225" i="1" s="1"/>
  <c r="I225" i="1" s="1"/>
  <c r="F226" i="1"/>
  <c r="H226" i="1" s="1"/>
  <c r="I226" i="1" s="1"/>
  <c r="F227" i="1"/>
  <c r="H227" i="1" s="1"/>
  <c r="I227" i="1" s="1"/>
  <c r="F228" i="1"/>
  <c r="H228" i="1" s="1"/>
  <c r="I228" i="1" s="1"/>
  <c r="F229" i="1"/>
  <c r="H229" i="1" s="1"/>
  <c r="I229" i="1" s="1"/>
  <c r="F230" i="1"/>
  <c r="H230" i="1" s="1"/>
  <c r="I230" i="1" s="1"/>
  <c r="F231" i="1"/>
  <c r="H231" i="1" s="1"/>
  <c r="I231" i="1" s="1"/>
  <c r="F232" i="1"/>
  <c r="H232" i="1" s="1"/>
  <c r="I232" i="1" s="1"/>
  <c r="F223" i="1"/>
  <c r="H223" i="1" s="1"/>
  <c r="I223" i="1" s="1"/>
  <c r="F219" i="1"/>
  <c r="H219" i="1" s="1"/>
  <c r="I219" i="1" s="1"/>
  <c r="F217" i="1"/>
  <c r="H217" i="1" s="1"/>
  <c r="I217" i="1" s="1"/>
  <c r="F215" i="1"/>
  <c r="H215" i="1" s="1"/>
  <c r="I215" i="1" s="1"/>
  <c r="F214" i="1"/>
  <c r="H214" i="1" s="1"/>
  <c r="I214" i="1" s="1"/>
  <c r="F205" i="1"/>
  <c r="H205" i="1" s="1"/>
  <c r="I205" i="1" s="1"/>
  <c r="F206" i="1"/>
  <c r="H206" i="1" s="1"/>
  <c r="I206" i="1" s="1"/>
  <c r="F207" i="1"/>
  <c r="H207" i="1" s="1"/>
  <c r="I207" i="1" s="1"/>
  <c r="F208" i="1"/>
  <c r="H208" i="1" s="1"/>
  <c r="I208" i="1" s="1"/>
  <c r="F209" i="1"/>
  <c r="H209" i="1" s="1"/>
  <c r="I209" i="1" s="1"/>
  <c r="F210" i="1"/>
  <c r="H210" i="1" s="1"/>
  <c r="I210" i="1" s="1"/>
  <c r="F204" i="1"/>
  <c r="H204" i="1" s="1"/>
  <c r="I204" i="1" s="1"/>
  <c r="F199" i="1"/>
  <c r="H199" i="1" s="1"/>
  <c r="I199" i="1" s="1"/>
  <c r="F197" i="1"/>
  <c r="H197" i="1" s="1"/>
  <c r="I197" i="1" s="1"/>
  <c r="F196" i="1"/>
  <c r="H196" i="1" s="1"/>
  <c r="I196" i="1" s="1"/>
  <c r="F195" i="1"/>
  <c r="H195" i="1" s="1"/>
  <c r="I195" i="1" s="1"/>
  <c r="F190" i="1"/>
  <c r="H190" i="1" s="1"/>
  <c r="I190" i="1" s="1"/>
  <c r="F191" i="1"/>
  <c r="H191" i="1" s="1"/>
  <c r="I191" i="1" s="1"/>
  <c r="F192" i="1"/>
  <c r="H192" i="1" s="1"/>
  <c r="I192" i="1" s="1"/>
  <c r="F193" i="1"/>
  <c r="H193" i="1" s="1"/>
  <c r="I193" i="1" s="1"/>
  <c r="F189" i="1"/>
  <c r="H189" i="1" s="1"/>
  <c r="I189" i="1" s="1"/>
  <c r="F185" i="1"/>
  <c r="H185" i="1" s="1"/>
  <c r="I185" i="1" s="1"/>
  <c r="F186" i="1"/>
  <c r="H186" i="1" s="1"/>
  <c r="I186" i="1" s="1"/>
  <c r="F187" i="1"/>
  <c r="H187" i="1" s="1"/>
  <c r="I187" i="1" s="1"/>
  <c r="F184" i="1"/>
  <c r="H184" i="1" s="1"/>
  <c r="I184" i="1" s="1"/>
  <c r="F183" i="1"/>
  <c r="H183" i="1" s="1"/>
  <c r="I183" i="1" s="1"/>
  <c r="F181" i="1"/>
  <c r="H181" i="1" s="1"/>
  <c r="I181" i="1" s="1"/>
  <c r="F178" i="1"/>
  <c r="H178" i="1" s="1"/>
  <c r="I178" i="1" s="1"/>
  <c r="F177" i="1"/>
  <c r="H177" i="1" s="1"/>
  <c r="I177" i="1" s="1"/>
  <c r="F166" i="1"/>
  <c r="H166" i="1" s="1"/>
  <c r="I166" i="1" s="1"/>
  <c r="F165" i="1"/>
  <c r="H165" i="1" s="1"/>
  <c r="I165" i="1" s="1"/>
  <c r="F163" i="1"/>
  <c r="H163" i="1" s="1"/>
  <c r="I163" i="1" s="1"/>
  <c r="F138" i="1"/>
  <c r="H138" i="1" s="1"/>
  <c r="I138" i="1" s="1"/>
  <c r="F101" i="1"/>
  <c r="H101" i="1" s="1"/>
  <c r="I101" i="1" s="1"/>
  <c r="F95" i="1"/>
  <c r="H95" i="1" s="1"/>
  <c r="I95" i="1" s="1"/>
  <c r="F94" i="1"/>
  <c r="H94" i="1" s="1"/>
  <c r="I94" i="1" s="1"/>
  <c r="F90" i="1"/>
  <c r="H90" i="1" s="1"/>
  <c r="I90" i="1" s="1"/>
  <c r="F69" i="1"/>
  <c r="H69" i="1" s="1"/>
  <c r="I69" i="1" s="1"/>
  <c r="F70" i="1"/>
  <c r="H70" i="1" s="1"/>
  <c r="I70" i="1" s="1"/>
  <c r="F71" i="1"/>
  <c r="H71" i="1" s="1"/>
  <c r="I71" i="1" s="1"/>
  <c r="F68" i="1"/>
  <c r="H68" i="1" s="1"/>
  <c r="I68" i="1" s="1"/>
  <c r="F64" i="1"/>
  <c r="H64" i="1" s="1"/>
  <c r="I64" i="1" s="1"/>
  <c r="F65" i="1"/>
  <c r="H65" i="1" s="1"/>
  <c r="I65" i="1" s="1"/>
  <c r="F66" i="1"/>
  <c r="H66" i="1" s="1"/>
  <c r="I66" i="1" s="1"/>
  <c r="F63" i="1"/>
  <c r="H63" i="1" s="1"/>
  <c r="I63" i="1" s="1"/>
  <c r="F31" i="1"/>
  <c r="F10" i="1" l="1"/>
  <c r="F55" i="1"/>
  <c r="H55" i="1" s="1"/>
  <c r="I55" i="1" s="1"/>
  <c r="F16" i="1"/>
  <c r="H16" i="1" s="1"/>
  <c r="I16" i="1" s="1"/>
  <c r="F61" i="1"/>
  <c r="H61" i="1" s="1"/>
  <c r="I61" i="1" s="1"/>
  <c r="F13" i="1"/>
  <c r="H13" i="1" s="1"/>
  <c r="I13" i="1" s="1"/>
  <c r="F58" i="1"/>
  <c r="H58" i="1" s="1"/>
  <c r="I58" i="1" s="1"/>
  <c r="F15" i="1"/>
  <c r="H15" i="1" s="1"/>
  <c r="I15" i="1" s="1"/>
  <c r="F60" i="1"/>
  <c r="H60" i="1" s="1"/>
  <c r="I60" i="1" s="1"/>
  <c r="F14" i="1"/>
  <c r="H14" i="1" s="1"/>
  <c r="I14" i="1" s="1"/>
  <c r="F59" i="1"/>
  <c r="F12" i="1"/>
  <c r="H12" i="1" s="1"/>
  <c r="I12" i="1" s="1"/>
  <c r="F57" i="1"/>
  <c r="H57" i="1" s="1"/>
  <c r="I57" i="1" s="1"/>
  <c r="F11" i="1"/>
  <c r="H11" i="1" s="1"/>
  <c r="I11" i="1" s="1"/>
  <c r="F144" i="1"/>
  <c r="H144" i="1" s="1"/>
  <c r="I144" i="1" s="1"/>
  <c r="F140" i="1"/>
  <c r="H140" i="1" s="1"/>
  <c r="I140" i="1" s="1"/>
  <c r="H34" i="1"/>
  <c r="I34" i="1" s="1"/>
  <c r="F146" i="1"/>
  <c r="H146" i="1" s="1"/>
  <c r="I146" i="1" s="1"/>
  <c r="F142" i="1"/>
  <c r="H142" i="1" s="1"/>
  <c r="I142" i="1" s="1"/>
  <c r="H26" i="1"/>
  <c r="I26" i="1" s="1"/>
  <c r="F47" i="1"/>
  <c r="H47" i="1" s="1"/>
  <c r="I47" i="1" s="1"/>
  <c r="F40" i="1"/>
  <c r="H40" i="1" s="1"/>
  <c r="I40" i="1" s="1"/>
  <c r="F145" i="1"/>
  <c r="H145" i="1" s="1"/>
  <c r="I145" i="1" s="1"/>
  <c r="F44" i="1"/>
  <c r="H44" i="1" s="1"/>
  <c r="I44" i="1" s="1"/>
  <c r="F37" i="1"/>
  <c r="H37" i="1" s="1"/>
  <c r="I37" i="1" s="1"/>
  <c r="F48" i="1"/>
  <c r="H48" i="1" s="1"/>
  <c r="I48" i="1" s="1"/>
  <c r="F41" i="1"/>
  <c r="H41" i="1" s="1"/>
  <c r="I41" i="1" s="1"/>
  <c r="F121" i="1"/>
  <c r="H121" i="1" s="1"/>
  <c r="I121" i="1" s="1"/>
  <c r="F129" i="1"/>
  <c r="H129" i="1" s="1"/>
  <c r="I129" i="1" s="1"/>
  <c r="F122" i="1"/>
  <c r="H122" i="1" s="1"/>
  <c r="I122" i="1" s="1"/>
  <c r="F131" i="1"/>
  <c r="H131" i="1" s="1"/>
  <c r="I131" i="1" s="1"/>
  <c r="F120" i="1"/>
  <c r="H120" i="1" s="1"/>
  <c r="I120" i="1" s="1"/>
  <c r="F128" i="1"/>
  <c r="H128" i="1" s="1"/>
  <c r="I128" i="1" s="1"/>
  <c r="H24" i="1"/>
  <c r="I24" i="1" s="1"/>
  <c r="I150" i="1"/>
  <c r="F126" i="1"/>
  <c r="H126" i="1" s="1"/>
  <c r="I126" i="1" s="1"/>
  <c r="F134" i="1"/>
  <c r="H134" i="1" s="1"/>
  <c r="I134" i="1" s="1"/>
  <c r="F45" i="1"/>
  <c r="H45" i="1" s="1"/>
  <c r="I45" i="1" s="1"/>
  <c r="F46" i="1"/>
  <c r="H46" i="1" s="1"/>
  <c r="I46" i="1" s="1"/>
  <c r="F161" i="1"/>
  <c r="H161" i="1" s="1"/>
  <c r="I161" i="1" s="1"/>
  <c r="F160" i="1"/>
  <c r="H160" i="1" s="1"/>
  <c r="I160" i="1" s="1"/>
  <c r="H306" i="1"/>
  <c r="I306" i="1" s="1"/>
  <c r="H247" i="1"/>
  <c r="I247" i="1" s="1"/>
  <c r="H32" i="1"/>
  <c r="I32" i="1" s="1"/>
  <c r="H23" i="1"/>
  <c r="I23" i="1" s="1"/>
  <c r="H39" i="1"/>
  <c r="I39" i="1" s="1"/>
  <c r="H31" i="1"/>
  <c r="I31" i="1" s="1"/>
  <c r="H30" i="1"/>
  <c r="I30" i="1" s="1"/>
  <c r="H420" i="1"/>
  <c r="I420" i="1" s="1"/>
  <c r="H431" i="1"/>
  <c r="I431" i="1" s="1"/>
  <c r="H108" i="1"/>
  <c r="E4" i="2"/>
  <c r="D13" i="2" s="1"/>
  <c r="H10" i="1" l="1"/>
  <c r="I10" i="1" s="1"/>
  <c r="H59" i="1"/>
  <c r="I59" i="1" s="1"/>
  <c r="F141" i="1"/>
  <c r="H141" i="1" s="1"/>
  <c r="I141" i="1" s="1"/>
  <c r="F43" i="1"/>
  <c r="H43" i="1" s="1"/>
  <c r="I43" i="1" s="1"/>
  <c r="F36" i="1"/>
  <c r="H36" i="1" s="1"/>
  <c r="I36" i="1" s="1"/>
  <c r="I108" i="1"/>
  <c r="F13" i="2" l="1"/>
  <c r="F124" i="1" l="1"/>
  <c r="H124" i="1" s="1"/>
  <c r="I124" i="1" s="1"/>
  <c r="F123" i="1" l="1"/>
  <c r="H123" i="1" l="1"/>
  <c r="F490" i="1"/>
  <c r="D12" i="2" s="1"/>
  <c r="F12" i="2" s="1"/>
  <c r="F15" i="2" s="1"/>
  <c r="F16" i="2" s="1"/>
  <c r="I123" i="1"/>
  <c r="H490" i="1"/>
</calcChain>
</file>

<file path=xl/sharedStrings.xml><?xml version="1.0" encoding="utf-8"?>
<sst xmlns="http://schemas.openxmlformats.org/spreadsheetml/2006/main" count="1368" uniqueCount="809">
  <si>
    <t>Lp.</t>
  </si>
  <si>
    <t>Jednostka miary</t>
  </si>
  <si>
    <t>1.1</t>
  </si>
  <si>
    <t>1.1.1</t>
  </si>
  <si>
    <t>Remont zaworu(zasuwy) do Dn=50mm</t>
  </si>
  <si>
    <t>SZT</t>
  </si>
  <si>
    <t>1.1.2</t>
  </si>
  <si>
    <t>jak wyżej, lecz  Dn=65÷100mm</t>
  </si>
  <si>
    <t>1.1.3</t>
  </si>
  <si>
    <t>jak wyżej, lecz  Dn=125÷200mm</t>
  </si>
  <si>
    <t>1.1.4</t>
  </si>
  <si>
    <t>1.1.5</t>
  </si>
  <si>
    <t>1.2</t>
  </si>
  <si>
    <t>1.2.1</t>
  </si>
  <si>
    <t>Remont armatury zaporowozwrotnej do Dn=50mm</t>
  </si>
  <si>
    <t>1.2.2</t>
  </si>
  <si>
    <t>jak wyżej lecz  Dn=65÷100mm</t>
  </si>
  <si>
    <t>jak wyżej lecz  Dn=125÷200mm</t>
  </si>
  <si>
    <t>1.2.3</t>
  </si>
  <si>
    <t>1.2.4</t>
  </si>
  <si>
    <t>1.2.5</t>
  </si>
  <si>
    <t>1.3</t>
  </si>
  <si>
    <t>1.3.1</t>
  </si>
  <si>
    <t>Dławienie armatury do Dn=50mm</t>
  </si>
  <si>
    <t>1.3.2</t>
  </si>
  <si>
    <t>1.3.3</t>
  </si>
  <si>
    <t>1.3.4</t>
  </si>
  <si>
    <t>1.3.5</t>
  </si>
  <si>
    <t>jak wyżej, lecz Dn 600÷800mm</t>
  </si>
  <si>
    <t>1.4</t>
  </si>
  <si>
    <t>1.4.1</t>
  </si>
  <si>
    <t>Uszczelnienie dzwonu zasuwy/podziału zaworu do Dn 100mm</t>
  </si>
  <si>
    <t>szt</t>
  </si>
  <si>
    <t>1.4.2</t>
  </si>
  <si>
    <t>1.4.3</t>
  </si>
  <si>
    <t>1.4.4</t>
  </si>
  <si>
    <t>1.5</t>
  </si>
  <si>
    <t>1.5.1</t>
  </si>
  <si>
    <t>1.5.2</t>
  </si>
  <si>
    <t>1.5.3</t>
  </si>
  <si>
    <t>1.5.4</t>
  </si>
  <si>
    <t>1.6</t>
  </si>
  <si>
    <t>1.6.1</t>
  </si>
  <si>
    <t>Wymiana armatury kołnierzowej do Dn=50mm</t>
  </si>
  <si>
    <t>1.6.2</t>
  </si>
  <si>
    <t>jak wyżej, lecz DN=65÷125mm</t>
  </si>
  <si>
    <t>1.6.3</t>
  </si>
  <si>
    <t>jak wyżej, lecz DN=150÷250mm</t>
  </si>
  <si>
    <t>1.6.4</t>
  </si>
  <si>
    <t>jak wyżej, lecz DN=300÷600mm</t>
  </si>
  <si>
    <t>1.7</t>
  </si>
  <si>
    <t>1.7.1</t>
  </si>
  <si>
    <t xml:space="preserve">Remont/przegląd odległościowych układów sterowania armaturą do Ø=50mm </t>
  </si>
  <si>
    <t>1.7.2</t>
  </si>
  <si>
    <t>jak wyżej, lecz do Ø=150mm</t>
  </si>
  <si>
    <t>1.7.3</t>
  </si>
  <si>
    <t>jak wyżej, lecz do Ø=300mm</t>
  </si>
  <si>
    <t>1.7.4</t>
  </si>
  <si>
    <t>jak wyżej, lecz powyżej Ø=300mm</t>
  </si>
  <si>
    <t>1.8</t>
  </si>
  <si>
    <t>1.8.1</t>
  </si>
  <si>
    <t>1.8.2</t>
  </si>
  <si>
    <t>1.8.3</t>
  </si>
  <si>
    <t>1.9</t>
  </si>
  <si>
    <t>1.9.1</t>
  </si>
  <si>
    <t>Wymiana rurociągu 16÷44,5mm</t>
  </si>
  <si>
    <t>mb</t>
  </si>
  <si>
    <t>1.9.2</t>
  </si>
  <si>
    <t>jak wyżej, lecz 51÷76,1mm</t>
  </si>
  <si>
    <t>1.9.3</t>
  </si>
  <si>
    <t>jak wyżej, lecz 88,9÷108mm</t>
  </si>
  <si>
    <t>1.9.4</t>
  </si>
  <si>
    <t>jak wyżej, lecz 133÷159mm</t>
  </si>
  <si>
    <t>1.9.5</t>
  </si>
  <si>
    <t>jak wyżej, lecz 193,7÷273mm</t>
  </si>
  <si>
    <t>1.9.6</t>
  </si>
  <si>
    <t>Przygotowanie 2 szt spoiny do badań.</t>
  </si>
  <si>
    <t>KPL</t>
  </si>
  <si>
    <t>1.10</t>
  </si>
  <si>
    <t>1.10.1</t>
  </si>
  <si>
    <t>Spawanie uszkodzonych miejsc rurociągów do 10cm długości spoiny.</t>
  </si>
  <si>
    <t>1.11</t>
  </si>
  <si>
    <t>1.11.1</t>
  </si>
  <si>
    <t>1.11.2</t>
  </si>
  <si>
    <t>1.12</t>
  </si>
  <si>
    <t>1.12.1</t>
  </si>
  <si>
    <t xml:space="preserve">Wykonanie złącza spawanego dla rurociągu z gatunku materiału – stal węglowa o średnicy zewnętrznej do 54,0mm  </t>
  </si>
  <si>
    <t>1.12.2</t>
  </si>
  <si>
    <t>jak wyżej, lecz dz=57÷108mm</t>
  </si>
  <si>
    <t>1.12.3</t>
  </si>
  <si>
    <t>jak wyżej, lecz dz=133÷159mm</t>
  </si>
  <si>
    <t>1.12.4</t>
  </si>
  <si>
    <t>jak wyżej, lecz dz=193,7÷273mm</t>
  </si>
  <si>
    <t>1.12.5</t>
  </si>
  <si>
    <t>Przygotowanie spoiny do badań.</t>
  </si>
  <si>
    <t>1.13.1</t>
  </si>
  <si>
    <t>1.13.2</t>
  </si>
  <si>
    <t>jak wyżej, lecz 125÷250mm</t>
  </si>
  <si>
    <t>1.13.3</t>
  </si>
  <si>
    <t>jak wyżej, lecz Dn 300÷500mm</t>
  </si>
  <si>
    <t>1.13.4</t>
  </si>
  <si>
    <t>1.13.5</t>
  </si>
  <si>
    <t>1.14</t>
  </si>
  <si>
    <t>1.14.1</t>
  </si>
  <si>
    <t>Remont pełnoskoskowych sprężynowych zaworów bezpieczeństwa do DN=50mm</t>
  </si>
  <si>
    <t>1.14.2</t>
  </si>
  <si>
    <t>jak wyżej, lecz 80÷125mm</t>
  </si>
  <si>
    <t>1.14.3</t>
  </si>
  <si>
    <t>jak wyżej, lecz 150÷200mm</t>
  </si>
  <si>
    <t>1.14.4</t>
  </si>
  <si>
    <t>jak wyżej, lecz 200÷250mm</t>
  </si>
  <si>
    <t>1.15</t>
  </si>
  <si>
    <t>1.15.1</t>
  </si>
  <si>
    <t>Czyszczenie osadników koszowych do DN=125mm</t>
  </si>
  <si>
    <t>1.15.2</t>
  </si>
  <si>
    <t>jak wyżej, lecz 150÷250mm</t>
  </si>
  <si>
    <t>1.16</t>
  </si>
  <si>
    <t>1.16.1</t>
  </si>
  <si>
    <t>Przesmarowanie zaworu kulowego Dn=400÷700</t>
  </si>
  <si>
    <t>1.17</t>
  </si>
  <si>
    <t>1.17.1</t>
  </si>
  <si>
    <t>1.17.2</t>
  </si>
  <si>
    <t>jak wyżej, lecz dla 13UC55</t>
  </si>
  <si>
    <t>1.17.3</t>
  </si>
  <si>
    <t>jak wyżej, lecz dla 13UC108</t>
  </si>
  <si>
    <t>1.18</t>
  </si>
  <si>
    <t>1.18.1</t>
  </si>
  <si>
    <t>Remont wodowskazu z ramką refleksyjną</t>
  </si>
  <si>
    <t>1.19</t>
  </si>
  <si>
    <t>1.19.1</t>
  </si>
  <si>
    <t>Remont wodowskazu z rurką szklaną</t>
  </si>
  <si>
    <t>1.20</t>
  </si>
  <si>
    <t>1.20.1</t>
  </si>
  <si>
    <t>2.1</t>
  </si>
  <si>
    <t>2.1.1</t>
  </si>
  <si>
    <t>2.1.2</t>
  </si>
  <si>
    <t>2.1.3</t>
  </si>
  <si>
    <t>2.2</t>
  </si>
  <si>
    <t>2.2.1</t>
  </si>
  <si>
    <t>2.2.2</t>
  </si>
  <si>
    <t>2.2.3</t>
  </si>
  <si>
    <t>2.2.4</t>
  </si>
  <si>
    <t>2.2.5</t>
  </si>
  <si>
    <t>2.3</t>
  </si>
  <si>
    <t>2.3.1</t>
  </si>
  <si>
    <t>2.3.2</t>
  </si>
  <si>
    <t>2.3.3</t>
  </si>
  <si>
    <t>2.4</t>
  </si>
  <si>
    <t>2.4.1</t>
  </si>
  <si>
    <t>jak wyżej lecz  Dn=65÷150mm</t>
  </si>
  <si>
    <t xml:space="preserve">Wykonanie złącza spawanego dla rurociągu z gatunku materiału – stal stopowa o średnicy zewnętrznej do 54,0mm  </t>
  </si>
  <si>
    <t>Wyżarzanie spoiny z obsługą etatową sprzętu w zakresie dzxg=54x12mm.</t>
  </si>
  <si>
    <t>IZOLACJE CIEPŁOCHRONNE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</si>
  <si>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</si>
  <si>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</si>
  <si>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</si>
  <si>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</si>
  <si>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</si>
  <si>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</si>
  <si>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</si>
  <si>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</si>
  <si>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PRACE IZOLACYJNE</t>
  </si>
  <si>
    <t>4.1</t>
  </si>
  <si>
    <t>Demontaże i wykonania izolacji</t>
  </si>
  <si>
    <t>4.1.1</t>
  </si>
  <si>
    <t>4.1.2</t>
  </si>
  <si>
    <t>4.2</t>
  </si>
  <si>
    <t>4.2.1</t>
  </si>
  <si>
    <t>Wykonanie i montaż kaptura z blachy ocynkowanej skręcanego przy użyciu blachowkrętów.</t>
  </si>
  <si>
    <t>4.3</t>
  </si>
  <si>
    <t>4.3.1</t>
  </si>
  <si>
    <t>jak wyżej, lecz w zakresie dn=125÷250mm</t>
  </si>
  <si>
    <t>jak wyżej, lecz w zakresie dn=250÷350mm</t>
  </si>
  <si>
    <t xml:space="preserve">Montaż/demont.ruszt.rur.zew. turbiny </t>
  </si>
  <si>
    <t>Montaż/demont.ruszt.rur.zew. turbiny do wysokości 5m</t>
  </si>
  <si>
    <t>Montaż/demont.ruszt.rur.zew. turbiny do wysokości 10m</t>
  </si>
  <si>
    <t>Montaż/demontaż podestu remontowego</t>
  </si>
  <si>
    <t>Montaż/demontaż podestu wysuwanego</t>
  </si>
  <si>
    <t>WYMIENNIKI PŁASCZOWORUROWE</t>
  </si>
  <si>
    <t>6.1</t>
  </si>
  <si>
    <t>Usunięcie nieszczelności układu rurowego wymienników płaszczoworurowych.</t>
  </si>
  <si>
    <t>6.1.1</t>
  </si>
  <si>
    <t>6.1.2</t>
  </si>
  <si>
    <t>jak wyżej, lecz dla XN bloku BC-100</t>
  </si>
  <si>
    <t>6.1.3</t>
  </si>
  <si>
    <t>jak wyżej lecz dla XA,XB bloku BC-100</t>
  </si>
  <si>
    <t>jak wyżej lecz dla XR bloku BC-100</t>
  </si>
  <si>
    <t>jak wyżej lecz dla 0XA,XB bloku BC-50</t>
  </si>
  <si>
    <t>jak wyżej lecz dla 0XR bloku BC-50</t>
  </si>
  <si>
    <t>jak wyżej, lecz dla WW bloku BC-100</t>
  </si>
  <si>
    <t>jak wyżej, lecz dla chłodnicy oparów CT bloku BC-50, typ PF-80</t>
  </si>
  <si>
    <t>jak wyżej, lecz dla CT (BC100)</t>
  </si>
  <si>
    <t>jak wyżej, lecz dla smoczka roboczego BC-1,2,3</t>
  </si>
  <si>
    <t>6.2</t>
  </si>
  <si>
    <t xml:space="preserve">Usunięcie nieszczelności śrub ankrowych </t>
  </si>
  <si>
    <t>6.2.1</t>
  </si>
  <si>
    <t>6.2.2</t>
  </si>
  <si>
    <t>6.3</t>
  </si>
  <si>
    <t xml:space="preserve">Uszczelnienie dennic wymienników </t>
  </si>
  <si>
    <t>6.3.1</t>
  </si>
  <si>
    <t>Rewizja/wymiana głowicy rozbryzgowej OS</t>
  </si>
  <si>
    <t>CHŁODNICE RUROWE (olejowe)</t>
  </si>
  <si>
    <t>7.1</t>
  </si>
  <si>
    <t xml:space="preserve">Usunięcie nieszczelności układu rurowego </t>
  </si>
  <si>
    <t>7.1.1</t>
  </si>
  <si>
    <t>7.1.2</t>
  </si>
  <si>
    <t>7.1.3</t>
  </si>
  <si>
    <t>jak wyżej, lecz dla chłodnic oleju PS1 BC-50</t>
  </si>
  <si>
    <t>7.1.4</t>
  </si>
  <si>
    <t>jak wyżej, lecz dla chłodnic oleju smarnego TG-2,3</t>
  </si>
  <si>
    <t>7.1.5</t>
  </si>
  <si>
    <t>7.1.6</t>
  </si>
  <si>
    <t xml:space="preserve">Czyszczenie chłodnicy oleju </t>
  </si>
  <si>
    <t xml:space="preserve">Czyszczenie chłodnicy wodoru </t>
  </si>
  <si>
    <t>jak wyżej, lecz dla chłodnicy wodoru BC-1</t>
  </si>
  <si>
    <t>Demontaż i ponowny montaż osłony akustycznej – opcja.</t>
  </si>
  <si>
    <t xml:space="preserve">FILTRY OLEJOWE </t>
  </si>
  <si>
    <t>8.1</t>
  </si>
  <si>
    <t xml:space="preserve">Czyszczenie filtra oleju </t>
  </si>
  <si>
    <t>8.1.1</t>
  </si>
  <si>
    <t>8.1.2</t>
  </si>
  <si>
    <t>jak wyżej, lecz 1,2PZ1,2,3</t>
  </si>
  <si>
    <t>8.1.3</t>
  </si>
  <si>
    <t>8.1.4</t>
  </si>
  <si>
    <t>jak wyżej, lecz oleju uszczeln. TG-1</t>
  </si>
  <si>
    <t>8.1.5</t>
  </si>
  <si>
    <t>8.1.6</t>
  </si>
  <si>
    <t>Wymiana wkładu filtra bocznikowego TG</t>
  </si>
  <si>
    <t>FILTRY WODNE</t>
  </si>
  <si>
    <t>9.1</t>
  </si>
  <si>
    <t>9.1.1</t>
  </si>
  <si>
    <t>9.1.2</t>
  </si>
  <si>
    <t>9.1.3</t>
  </si>
  <si>
    <t>Czyszczenie filtra kondensatu, typu FL2 dwukomorowy</t>
  </si>
  <si>
    <t>CHŁODNICE PŁYTOWE (olej-woda)</t>
  </si>
  <si>
    <t xml:space="preserve">Usunięcie nieszczelności </t>
  </si>
  <si>
    <t>Czyszczenie chłodnicy</t>
  </si>
  <si>
    <t xml:space="preserve">Przegląd łożyska pompy lub silnika </t>
  </si>
  <si>
    <t xml:space="preserve">Regeneracja uszczelnienia mechanicznego </t>
  </si>
  <si>
    <t>Wymiana uszczelnienia mech. str. ssąca</t>
  </si>
  <si>
    <t>Wymiana uszczelnienia mech. str. tłoczna</t>
  </si>
  <si>
    <t>Demontaż/ montaż wraz z czyszczeniem chłodnic silnika</t>
  </si>
  <si>
    <t>Rozsprzęglenie, zasprzęglenie, ustawienie, centrowanie (pomiary laserowe)</t>
  </si>
  <si>
    <t>Rewizja przekładni hydrokinetycznej do wymiany czujnika temperatury</t>
  </si>
  <si>
    <t>Wibrodiagnostyka agregatu pompowego</t>
  </si>
  <si>
    <t>Agregaty pomp 0PZ-1,2</t>
  </si>
  <si>
    <t>Kontrola tarczy i przeciwtarczy</t>
  </si>
  <si>
    <t>Kontrola osiowania jednej pary wałów</t>
  </si>
  <si>
    <t>Wymiana korków topikowych w przekładni hydrokinetycznej</t>
  </si>
  <si>
    <t>Agregaty pomp 1,2 PK-1,2,3</t>
  </si>
  <si>
    <t>Remont części przepływowej</t>
  </si>
  <si>
    <t>Wymiana łożyska pompy</t>
  </si>
  <si>
    <t>Wymiana uszczelnienia mechanicznego</t>
  </si>
  <si>
    <t xml:space="preserve">Rozsprzęglenie, zasprzęglenie, ustawienie, centrowanie </t>
  </si>
  <si>
    <t>Agregaty pomp wody sieciowej 0NC-1,2</t>
  </si>
  <si>
    <t xml:space="preserve">Wymiana łożyska zewnętrznego </t>
  </si>
  <si>
    <t xml:space="preserve">Wymiana łożyska wewnętrznego </t>
  </si>
  <si>
    <t xml:space="preserve">Remont uszczelnienia mechanicznego </t>
  </si>
  <si>
    <t>Wymiana uszczelnienia mech. zewnętrznego</t>
  </si>
  <si>
    <t>Wymiana uszczelnienia mech. wewnętrznego</t>
  </si>
  <si>
    <t>Wymiana wkładki sprzęgła</t>
  </si>
  <si>
    <t>Przegląd łożyska (demontaż i montaż obudowy, wymiana smaru, pomiary luzów łożyskowych</t>
  </si>
  <si>
    <t>Agregaty pomp wody sieciowej 0PS-1,2</t>
  </si>
  <si>
    <t>demontaż/ montaż filtra oleju wraz z czyszczeniem wkładu</t>
  </si>
  <si>
    <t xml:space="preserve">Remont łożyska - strona tłoczna </t>
  </si>
  <si>
    <t xml:space="preserve">Remont łożyska - strona ssawna </t>
  </si>
  <si>
    <t>Wymiana uszczelnienia mech. str. ssawna</t>
  </si>
  <si>
    <t>Przegląd tarczy odciążającej</t>
  </si>
  <si>
    <t>Remont pompy</t>
  </si>
  <si>
    <t>Agregaty pomp 1,2PF-1; 0,1,2PD-1,2</t>
  </si>
  <si>
    <t>Agregaty pomp 1,2PF-2 6WN18</t>
  </si>
  <si>
    <t xml:space="preserve">Wymiana łożyska - strona tłoczna </t>
  </si>
  <si>
    <t xml:space="preserve">Wymiana  łożyska - strona ssawna </t>
  </si>
  <si>
    <t>Agregaty pomp PR-1,2,3; 1,2PF-3,4</t>
  </si>
  <si>
    <t>Przedławienie pompy</t>
  </si>
  <si>
    <t>Wentylator oparów 1,2WO-1,2</t>
  </si>
  <si>
    <t>Wymiana łożysk</t>
  </si>
  <si>
    <t>Remont wentylatora (z wymianą wirnika)</t>
  </si>
  <si>
    <t>Wentylatory CK-1,2</t>
  </si>
  <si>
    <t xml:space="preserve">Wymiana łożysk i rem. sprzęg. wał napęd. </t>
  </si>
  <si>
    <t>Wymiana oleju w przekładni napędowej.</t>
  </si>
  <si>
    <t>Wymiana zespołu łożyskowego</t>
  </si>
  <si>
    <t>Agregaty pomp 1,2PA-1,2,3</t>
  </si>
  <si>
    <t>Wymiana uszczelnienia mech</t>
  </si>
  <si>
    <t>Wymiana uszczelnienia mech.</t>
  </si>
  <si>
    <t>Agregaty pomp przewałowych NF-1,4</t>
  </si>
  <si>
    <t>Wymiana zespołu łożyska nośnego</t>
  </si>
  <si>
    <t>Wymiana łożysk wałów pompy</t>
  </si>
  <si>
    <t>Agregaty pomp przewałowych NF-2,3</t>
  </si>
  <si>
    <t>Agregaty pomp 1,2 PS-1,2,3 (BC-100)</t>
  </si>
  <si>
    <t xml:space="preserve">Wymiana łożyska wewnętrznego pompy </t>
  </si>
  <si>
    <t xml:space="preserve">Wymiana łożyska zewnętrznego pompy </t>
  </si>
  <si>
    <t>Wymiana uszczelnienia mechanicznego wewnętrznego</t>
  </si>
  <si>
    <t>Wymiana uszczelnienia mechanicznego zewnętrznego</t>
  </si>
  <si>
    <t>Agregaty pomp 1,2 NC-1,2,3 (BC-100)</t>
  </si>
  <si>
    <t>Rewizja sprzęgła, wymiana buforów</t>
  </si>
  <si>
    <t>Agregaty pomp PX-1,2 Multitec C 150/6-11.22 22.8.1</t>
  </si>
  <si>
    <t>Agregaty pomp 12K28</t>
  </si>
  <si>
    <t>Regeneracja uszczelnienia mechanicznego</t>
  </si>
  <si>
    <t>Demontaż i montaż silnika</t>
  </si>
  <si>
    <t>Przydławienie pompy</t>
  </si>
  <si>
    <t>Przegląd, dopasowanie łożyska oporowo-nośnego</t>
  </si>
  <si>
    <t>1.</t>
  </si>
  <si>
    <t xml:space="preserve"> Wymiana armatury wysokoparametrowej do Dn=50mm</t>
  </si>
  <si>
    <t>[-]</t>
  </si>
  <si>
    <t xml:space="preserve">Wymiana uszczelnienia mechanicznego </t>
  </si>
  <si>
    <t>Agregaty pomp typu MultiTec MTC  V 150/02-12.1 22.81 (0PK1,2)</t>
  </si>
  <si>
    <t>Agregaty pomp typu 40B33 (kotły wodne)</t>
  </si>
  <si>
    <t>Agregaty pomp 30B30 (PR-6,7,8),</t>
  </si>
  <si>
    <r>
      <t>Wyżarzanie spoiny z obsługą etatową sprzętu w zakresie d</t>
    </r>
    <r>
      <rPr>
        <vertAlign val="subscript"/>
        <sz val="9"/>
        <color theme="1"/>
        <rFont val="Arial"/>
        <family val="2"/>
        <charset val="238"/>
      </rPr>
      <t>z</t>
    </r>
    <r>
      <rPr>
        <sz val="9"/>
        <color theme="1"/>
        <rFont val="Arial"/>
        <family val="2"/>
        <charset val="238"/>
      </rPr>
      <t>xg=57x10÷108x22mm.</t>
    </r>
  </si>
  <si>
    <r>
      <t>Wyżarzanie spoiny z obsługą etatową sprzętu w zakresie d</t>
    </r>
    <r>
      <rPr>
        <vertAlign val="subscript"/>
        <sz val="9"/>
        <color theme="1"/>
        <rFont val="Arial"/>
        <family val="2"/>
        <charset val="238"/>
      </rPr>
      <t>z</t>
    </r>
    <r>
      <rPr>
        <sz val="9"/>
        <color theme="1"/>
        <rFont val="Arial"/>
        <family val="2"/>
        <charset val="238"/>
      </rPr>
      <t>xg=133x25÷159x28mm</t>
    </r>
  </si>
  <si>
    <r>
      <t>Wyżarzanie spoiny z obsługą etatową sprzętu w zakresie d</t>
    </r>
    <r>
      <rPr>
        <vertAlign val="subscript"/>
        <sz val="9"/>
        <color theme="1"/>
        <rFont val="Arial"/>
        <family val="2"/>
        <charset val="238"/>
      </rPr>
      <t>z</t>
    </r>
    <r>
      <rPr>
        <sz val="9"/>
        <color theme="1"/>
        <rFont val="Arial"/>
        <family val="2"/>
        <charset val="238"/>
      </rPr>
      <t>xg=193,7x22÷273x32mm</t>
    </r>
  </si>
  <si>
    <r>
      <t xml:space="preserve">3.         </t>
    </r>
    <r>
      <rPr>
        <sz val="8"/>
        <color rgb="FFFF0000"/>
        <rFont val="Arial"/>
        <family val="2"/>
        <charset val="238"/>
      </rPr>
      <t> 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</si>
  <si>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</si>
  <si>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 xml:space="preserve">4.         </t>
    </r>
    <r>
      <rPr>
        <sz val="8"/>
        <color rgb="FFFF0000"/>
        <rFont val="Arial"/>
        <family val="2"/>
        <charset val="238"/>
      </rPr>
      <t> </t>
    </r>
  </si>
  <si>
    <r>
      <t xml:space="preserve">6.         </t>
    </r>
    <r>
      <rPr>
        <sz val="8"/>
        <color rgb="FFFF0000"/>
        <rFont val="Arial"/>
        <family val="2"/>
        <charset val="238"/>
      </rPr>
      <t> </t>
    </r>
  </si>
  <si>
    <t>Czyszczenie filtra wody chłodzącej do chłodnic olejowych 0PZ-1, 0PZ-2 - typu VT jednokomorowy</t>
  </si>
  <si>
    <t>9.1.4</t>
  </si>
  <si>
    <t>9.1.5</t>
  </si>
  <si>
    <t>jak wyżej, lecz dla oleju smarnego TG-2,3</t>
  </si>
  <si>
    <t>jak wyżej, lecz oleju uszczeln. TG-2,3</t>
  </si>
  <si>
    <t>jak wyżej, lecz oleju roboczego TG-2,3</t>
  </si>
  <si>
    <t>jak wyżej, lecz oleju smarnego TG-2,3</t>
  </si>
  <si>
    <t>Agregaty pomp PR-4,5 (TPE150-390-SC)</t>
  </si>
  <si>
    <t>Kontrola/wymiana zespołu łożysk tocznych i panewki nośnej</t>
  </si>
  <si>
    <t>Agregaty pomp ciśnienia statycznego BC-1 0PU2 i 0PU3 (CR95)</t>
  </si>
  <si>
    <t>Agregaty pomp uzupełniania sieci 80WRe (0PU-1), CRe45 (1,2PU)</t>
  </si>
  <si>
    <t>Agregaty pomp ścieków BC-2,3 (GPV-W 065-315 SP)</t>
  </si>
  <si>
    <t>Demontaż/ montaż/przegląd rurki czerpakowej sprzęgła hydrokinetycznego</t>
  </si>
  <si>
    <t>Szacunkowa liczba RBG na wykonanie prac nieskatalogowanych [RBG/rok]</t>
  </si>
  <si>
    <t>Roczny koszt prac nieskatalogowanych [PLN netto]</t>
  </si>
  <si>
    <t>Nazwa pozycji:</t>
  </si>
  <si>
    <t>Wartość pozycji [PLN netto/rok]</t>
  </si>
  <si>
    <t>Czas trwania umowy [lat]</t>
  </si>
  <si>
    <t>Wartość pozycji netto w okresie trwania umowy [PLN]</t>
  </si>
  <si>
    <t>2</t>
  </si>
  <si>
    <t>4=2x3</t>
  </si>
  <si>
    <t>Roczny koszt prac nieskatalogowanych</t>
  </si>
  <si>
    <t>Wartość oferty [PLN] netto:</t>
  </si>
  <si>
    <t>Wartość oferty [PLN] brutto:</t>
  </si>
  <si>
    <t>* Rzeczywisty poziom wydatków oraz nakłady RBG i krotność wykonywania czynności może ulec zmianie i będzie zależna od potrzeb eksploatacyjnych Zamawiającego</t>
  </si>
  <si>
    <t>1.13</t>
  </si>
  <si>
    <t>1.13.6</t>
  </si>
  <si>
    <t>1.13.7</t>
  </si>
  <si>
    <t>1.13.8</t>
  </si>
  <si>
    <t>1.16.2</t>
  </si>
  <si>
    <t>1.16.3</t>
  </si>
  <si>
    <t>1.18.2</t>
  </si>
  <si>
    <t>1.18.3</t>
  </si>
  <si>
    <t>1.19.2</t>
  </si>
  <si>
    <t>1.19.3</t>
  </si>
  <si>
    <t>1.20.2</t>
  </si>
  <si>
    <t>1.20.3</t>
  </si>
  <si>
    <t>1.21</t>
  </si>
  <si>
    <t>1.21.1</t>
  </si>
  <si>
    <t>1.22</t>
  </si>
  <si>
    <t>1.22.1</t>
  </si>
  <si>
    <t>1.22.2</t>
  </si>
  <si>
    <t>1.22.3</t>
  </si>
  <si>
    <t>1.22.4</t>
  </si>
  <si>
    <t>1.23</t>
  </si>
  <si>
    <t>1.23.1</t>
  </si>
  <si>
    <t>1.23.2</t>
  </si>
  <si>
    <t>1.23.3</t>
  </si>
  <si>
    <t>1.24</t>
  </si>
  <si>
    <t>1.24.1</t>
  </si>
  <si>
    <t>1.25</t>
  </si>
  <si>
    <t>1.25.1</t>
  </si>
  <si>
    <t>1.25.2</t>
  </si>
  <si>
    <t>1.26</t>
  </si>
  <si>
    <t>1.26.1</t>
  </si>
  <si>
    <t>1.27</t>
  </si>
  <si>
    <t>1.27.1</t>
  </si>
  <si>
    <t>1.28</t>
  </si>
  <si>
    <t>1.28.1</t>
  </si>
  <si>
    <t>Demontaż blachy ochronnej z rurociągu/kolana/armatury/powierzchni płaskich z materiałem izolacyjnym wraz z utylizacją oraz oczyszczeniem w/w powierzchni.</t>
  </si>
  <si>
    <r>
      <t xml:space="preserve">2.        </t>
    </r>
    <r>
      <rPr>
        <sz val="8"/>
        <color rgb="FFFF0000"/>
        <rFont val="Arial"/>
        <family val="2"/>
        <charset val="238"/>
      </rPr>
      <t> </t>
    </r>
  </si>
  <si>
    <t>2.2a</t>
  </si>
  <si>
    <t>2.2a.1</t>
  </si>
  <si>
    <t>2.2a.2</t>
  </si>
  <si>
    <t>2.2a.3</t>
  </si>
  <si>
    <t>2.2a.4</t>
  </si>
  <si>
    <t>2.2a.5</t>
  </si>
  <si>
    <t>Naprawa i montaż kaptura armaturowego do dn=100mm</t>
  </si>
  <si>
    <t>Naprawa i montaż płaszcza z blachy ocynkowanej rurociągu/kolanie/trójniku/zwężce/dennicy.</t>
  </si>
  <si>
    <t xml:space="preserve">ARMATURA I WYBRANE ELEMENTY RUROCIĄGÓW </t>
  </si>
  <si>
    <t>Uszczelnienie połączeń kołnierzowośrubowych do Dn 100mm</t>
  </si>
  <si>
    <t>Agregat pompy 35D30 (NT5,6)</t>
  </si>
  <si>
    <t>Remont serwisowy armatury (w tym sprawdzenie szczelności zaworu sprężonym powietrzem 6bar), montaż cewki elektromagnetycznej,  uruchomienie, wykonanie prób funkcjonalnych armatura-cewka,  ustawienie w pozycji zamkniętej wraz z dostarczeniem protokołu z uruchomienia.</t>
  </si>
  <si>
    <t>ARMATURA I WYBRANE ELEMENTY RUROCIĄGÓW</t>
  </si>
  <si>
    <t>Chłodnice uszczelnień mechanicznych 1,2PZ – usunięcie nieszczelności</t>
  </si>
  <si>
    <t>1.4a</t>
  </si>
  <si>
    <t>1.4.1a</t>
  </si>
  <si>
    <t>1.4.2a</t>
  </si>
  <si>
    <t>1.4.3a</t>
  </si>
  <si>
    <t>1.4.4a</t>
  </si>
  <si>
    <t>1.6a</t>
  </si>
  <si>
    <t>1.6.1a</t>
  </si>
  <si>
    <t>1.6.2a</t>
  </si>
  <si>
    <t>1.6.3a</t>
  </si>
  <si>
    <t>1.6.4a</t>
  </si>
  <si>
    <t>Wykonanie i montaż obejmy naprawczej do Dz=54mm</t>
  </si>
  <si>
    <t>jak wyżej, lecz Dz=57÷133mm</t>
  </si>
  <si>
    <t>jak wyżej, lecz DN=323,9÷611mm</t>
  </si>
  <si>
    <t>1.6b</t>
  </si>
  <si>
    <t>1.6.1b</t>
  </si>
  <si>
    <t>1.6.2b</t>
  </si>
  <si>
    <t>1.6.3b</t>
  </si>
  <si>
    <t>1.6.4b</t>
  </si>
  <si>
    <t>jak wyżej, lecz Dz=323,9÷611mm</t>
  </si>
  <si>
    <t>jak wyżej, lecz Dz=139,7÷273mm</t>
  </si>
  <si>
    <t>Montaż obejmy naprawczej do Dz=54mm</t>
  </si>
  <si>
    <t>Próbobiorniki – czyszczenie/udrożnienie</t>
  </si>
  <si>
    <t>Próbobiorniki – usunięcie nieszczelności.</t>
  </si>
  <si>
    <t>Chłodnice uszczelnień mechanicznych 1,2PZ – czyszczenie/udrożnienie</t>
  </si>
  <si>
    <t xml:space="preserve">Remont zaworu typu EMS3 z cewką elektromagnetyczną nr 20159493/v6 i 20159597/v5 (nr 456 i 457). Producent armatury EMERSON/SEMPELL. </t>
  </si>
  <si>
    <t>1.6c</t>
  </si>
  <si>
    <t>Uszczelnienie/wymiana armatury/śrubunku z połączeniem gwintowym &lt;=1".</t>
  </si>
  <si>
    <t>1.6.1c</t>
  </si>
  <si>
    <t>1.6.2c</t>
  </si>
  <si>
    <t>Uszczelnienie/wymiana armatury/śrubunku z połączeniem gwintowym &gt;1".</t>
  </si>
  <si>
    <t>jak wyżej, lecz Dn 900÷1000mm</t>
  </si>
  <si>
    <t>1.14.5</t>
  </si>
  <si>
    <t>jak wyżej, lecz Dn 1100÷1200mm</t>
  </si>
  <si>
    <t>1.14.6</t>
  </si>
  <si>
    <t>powyżej Dn 1200mm</t>
  </si>
  <si>
    <t>Filtr wody ruchowej ze zbiorników wysokopołożonych przed regulatorem bezpośredniego działania.</t>
  </si>
  <si>
    <r>
      <t xml:space="preserve">5.         </t>
    </r>
    <r>
      <rPr>
        <sz val="8"/>
        <color rgb="FFFF0000"/>
        <rFont val="Arial"/>
        <family val="2"/>
        <charset val="238"/>
      </rPr>
      <t> </t>
    </r>
  </si>
  <si>
    <t>5.1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</si>
  <si>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</si>
  <si>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</si>
  <si>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</si>
  <si>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</si>
  <si>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</si>
  <si>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</si>
  <si>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</si>
  <si>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</si>
  <si>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</si>
  <si>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</si>
  <si>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5.2</t>
  </si>
  <si>
    <t>5.2.1</t>
  </si>
  <si>
    <t>5.3</t>
  </si>
  <si>
    <t>5.3.1</t>
  </si>
  <si>
    <t>5.4</t>
  </si>
  <si>
    <t>5.4.1</t>
  </si>
  <si>
    <t>6.2.3</t>
  </si>
  <si>
    <t>6.3.2</t>
  </si>
  <si>
    <t>6.3.3</t>
  </si>
  <si>
    <r>
      <t xml:space="preserve">7.       </t>
    </r>
    <r>
      <rPr>
        <sz val="8"/>
        <color rgb="FFFF0000"/>
        <rFont val="Arial"/>
        <family val="2"/>
        <charset val="238"/>
      </rPr>
      <t> </t>
    </r>
  </si>
  <si>
    <t>7.1.7</t>
  </si>
  <si>
    <t>8.</t>
  </si>
  <si>
    <r>
      <t>9.</t>
    </r>
    <r>
      <rPr>
        <sz val="8"/>
        <color rgb="FFFF0000"/>
        <rFont val="Arial"/>
        <family val="2"/>
        <charset val="238"/>
      </rPr>
      <t> </t>
    </r>
  </si>
  <si>
    <t>9.2</t>
  </si>
  <si>
    <t>9.2.1</t>
  </si>
  <si>
    <t>9.2.2</t>
  </si>
  <si>
    <t>9.2.3</t>
  </si>
  <si>
    <t>9.2.4</t>
  </si>
  <si>
    <t>9.2.5</t>
  </si>
  <si>
    <t>9.3</t>
  </si>
  <si>
    <t>9.3.1</t>
  </si>
  <si>
    <t>10.1a    </t>
  </si>
  <si>
    <t>10.1.1a</t>
  </si>
  <si>
    <r>
      <t>10.2.1.</t>
    </r>
    <r>
      <rPr>
        <sz val="8"/>
        <color theme="1"/>
        <rFont val="Times New Roman"/>
        <family val="1"/>
        <charset val="238"/>
      </rPr>
      <t/>
    </r>
  </si>
  <si>
    <t>10.3   </t>
  </si>
  <si>
    <t>10.2</t>
  </si>
  <si>
    <r>
      <t>10.3.1.</t>
    </r>
    <r>
      <rPr>
        <sz val="8"/>
        <color theme="1"/>
        <rFont val="Times New Roman"/>
        <family val="1"/>
        <charset val="238"/>
      </rPr>
      <t/>
    </r>
  </si>
  <si>
    <t>10.4</t>
  </si>
  <si>
    <r>
      <t>10.4.1.</t>
    </r>
    <r>
      <rPr>
        <sz val="8"/>
        <color theme="1"/>
        <rFont val="Times New Roman"/>
        <family val="1"/>
        <charset val="238"/>
      </rPr>
      <t/>
    </r>
  </si>
  <si>
    <t>10.5    </t>
  </si>
  <si>
    <t>10.5.1.</t>
  </si>
  <si>
    <t>10.6  </t>
  </si>
  <si>
    <t>10.6.1</t>
  </si>
  <si>
    <t>10.6.2</t>
  </si>
  <si>
    <t>10.6.3</t>
  </si>
  <si>
    <t>10.6.4</t>
  </si>
  <si>
    <t>10.6.5</t>
  </si>
  <si>
    <t>10.6.6</t>
  </si>
  <si>
    <t>10.6.7</t>
  </si>
  <si>
    <t>10.6.8</t>
  </si>
  <si>
    <t>10.6.9</t>
  </si>
  <si>
    <t>10.7    </t>
  </si>
  <si>
    <t>10.7.1</t>
  </si>
  <si>
    <t>10.7.2</t>
  </si>
  <si>
    <t>10.7.3</t>
  </si>
  <si>
    <t>10.7.4</t>
  </si>
  <si>
    <t>10.8  </t>
  </si>
  <si>
    <t>10.8.1.</t>
  </si>
  <si>
    <t>10.9.  </t>
  </si>
  <si>
    <r>
      <t>10.9.1</t>
    </r>
    <r>
      <rPr>
        <sz val="8"/>
        <color theme="1"/>
        <rFont val="Times New Roman"/>
        <family val="1"/>
        <charset val="238"/>
      </rPr>
      <t/>
    </r>
  </si>
  <si>
    <r>
      <t>10.9.2</t>
    </r>
    <r>
      <rPr>
        <sz val="8"/>
        <color theme="1"/>
        <rFont val="Times New Roman"/>
        <family val="1"/>
        <charset val="238"/>
      </rPr>
      <t/>
    </r>
  </si>
  <si>
    <r>
      <t>10.9.3</t>
    </r>
    <r>
      <rPr>
        <sz val="8"/>
        <color theme="1"/>
        <rFont val="Times New Roman"/>
        <family val="1"/>
        <charset val="238"/>
      </rPr>
      <t/>
    </r>
  </si>
  <si>
    <r>
      <t>10.9.4</t>
    </r>
    <r>
      <rPr>
        <sz val="8"/>
        <color theme="1"/>
        <rFont val="Times New Roman"/>
        <family val="1"/>
        <charset val="238"/>
      </rPr>
      <t/>
    </r>
  </si>
  <si>
    <t>10.10</t>
  </si>
  <si>
    <t>10.10.1</t>
  </si>
  <si>
    <t>10.10.2</t>
  </si>
  <si>
    <t>10.10.3</t>
  </si>
  <si>
    <t>10.10.4</t>
  </si>
  <si>
    <t>10.10.5</t>
  </si>
  <si>
    <t>10.10.6</t>
  </si>
  <si>
    <t>10.10.7</t>
  </si>
  <si>
    <t>10.10.8</t>
  </si>
  <si>
    <t>10.11 </t>
  </si>
  <si>
    <t>10.11.1</t>
  </si>
  <si>
    <t>10.11.2</t>
  </si>
  <si>
    <t>10.11.3</t>
  </si>
  <si>
    <t>10.11.4</t>
  </si>
  <si>
    <t>10.12 </t>
  </si>
  <si>
    <t>10.12.1</t>
  </si>
  <si>
    <t>10.13</t>
  </si>
  <si>
    <t>10.13.1.</t>
  </si>
  <si>
    <t>10.14 </t>
  </si>
  <si>
    <r>
      <t>10.14.1.</t>
    </r>
    <r>
      <rPr>
        <b/>
        <sz val="8"/>
        <color theme="1"/>
        <rFont val="Arial"/>
        <family val="2"/>
        <charset val="238"/>
      </rPr>
      <t> </t>
    </r>
  </si>
  <si>
    <t>10.16</t>
  </si>
  <si>
    <t>10.16.1.</t>
  </si>
  <si>
    <t>10.17  </t>
  </si>
  <si>
    <t>10.17.1</t>
  </si>
  <si>
    <t>10.17.2</t>
  </si>
  <si>
    <t>10.17.3</t>
  </si>
  <si>
    <t>10.18.  </t>
  </si>
  <si>
    <t>10.19 </t>
  </si>
  <si>
    <t>10.20 </t>
  </si>
  <si>
    <t>10.21 </t>
  </si>
  <si>
    <t>10.21.1</t>
  </si>
  <si>
    <t>10.21.2</t>
  </si>
  <si>
    <t>10.21.3</t>
  </si>
  <si>
    <t>10.21.4</t>
  </si>
  <si>
    <t>10.21.5</t>
  </si>
  <si>
    <t>10.21.6</t>
  </si>
  <si>
    <t>10.21.7</t>
  </si>
  <si>
    <t>10.21.8</t>
  </si>
  <si>
    <t>10.21.9</t>
  </si>
  <si>
    <t>10.22</t>
  </si>
  <si>
    <t>10..22.1</t>
  </si>
  <si>
    <t>10..22.2</t>
  </si>
  <si>
    <t>10..22.3</t>
  </si>
  <si>
    <t>10..22.4</t>
  </si>
  <si>
    <t>10..22.5</t>
  </si>
  <si>
    <t>10..22.6</t>
  </si>
  <si>
    <t>10..22.7</t>
  </si>
  <si>
    <t>10.23  </t>
  </si>
  <si>
    <t>10.23.1</t>
  </si>
  <si>
    <t>10.23.2</t>
  </si>
  <si>
    <t>10.23.3</t>
  </si>
  <si>
    <t>10.23.4</t>
  </si>
  <si>
    <t>10.23.5</t>
  </si>
  <si>
    <t>10.23.6</t>
  </si>
  <si>
    <t>10.23.7</t>
  </si>
  <si>
    <t>10.24</t>
  </si>
  <si>
    <t>10.24.1</t>
  </si>
  <si>
    <t>10.24.2</t>
  </si>
  <si>
    <t>10.24.3</t>
  </si>
  <si>
    <t>10.24.4</t>
  </si>
  <si>
    <t>10.24.5</t>
  </si>
  <si>
    <t>10.25 </t>
  </si>
  <si>
    <t>10.25.1</t>
  </si>
  <si>
    <t>10.25.2</t>
  </si>
  <si>
    <t>10.25.3</t>
  </si>
  <si>
    <t>10.25.4</t>
  </si>
  <si>
    <t>10.25.5</t>
  </si>
  <si>
    <t>10.25.6</t>
  </si>
  <si>
    <t>10.26  </t>
  </si>
  <si>
    <t>10.26.1</t>
  </si>
  <si>
    <t>10.26.2</t>
  </si>
  <si>
    <t>10.26.3</t>
  </si>
  <si>
    <t>10.26.4</t>
  </si>
  <si>
    <t>10.26.5</t>
  </si>
  <si>
    <t>10.26.6</t>
  </si>
  <si>
    <t>10.26.7</t>
  </si>
  <si>
    <t>10.27</t>
  </si>
  <si>
    <t>10.27.1</t>
  </si>
  <si>
    <t>10.27.2</t>
  </si>
  <si>
    <t>10.27.3</t>
  </si>
  <si>
    <t>10.27.4</t>
  </si>
  <si>
    <t>10.27.5</t>
  </si>
  <si>
    <t>jak wyżej, lecz do od 15kGm do 40kGm</t>
  </si>
  <si>
    <t>Remont/przegląd elektromechanicznych napędów armatury do 15kGm</t>
  </si>
  <si>
    <t>jak wyżej, lecz powyżej 40kGm</t>
  </si>
  <si>
    <t>jak wyżej, lecz 0, 25m^2</t>
  </si>
  <si>
    <t>Stawka RBG za prace [PLN netto/RBG]</t>
  </si>
  <si>
    <t>Filtry wody przed chłodnicami oleju uszczelniającego TG-2 (1kpl=2komory)</t>
  </si>
  <si>
    <t>Czyszczenie filtra wody chłodzącej do chłodnic olejowych TG-1 - typu RFLD dwukomorowy (1kpl=2komory)</t>
  </si>
  <si>
    <t>Szacunkowa ilość w okresie jednego roku obowiązywania Umowy</t>
  </si>
  <si>
    <t>[PLN]</t>
  </si>
  <si>
    <t>Cena jednostkowa netto</t>
  </si>
  <si>
    <t>Wartość całkowita w okresie jednego roku obowiązywania umowy netto</t>
  </si>
  <si>
    <t>Stawka VAT</t>
  </si>
  <si>
    <t xml:space="preserve">Podatek VAT             </t>
  </si>
  <si>
    <t>Wartość całkowita w okresie jednego roku obowiązywania umowy brutto</t>
  </si>
  <si>
    <t>8=6*7</t>
  </si>
  <si>
    <t>9=6+8</t>
  </si>
  <si>
    <t>SUMA</t>
  </si>
  <si>
    <t>1.14.7</t>
  </si>
  <si>
    <t>[%]</t>
  </si>
  <si>
    <t>Agregaty pompowe 1,2PZ</t>
  </si>
  <si>
    <t>pole uzupełnia Wykonawca</t>
  </si>
  <si>
    <t>Kontrola tarczy i przeciw-tarczy</t>
  </si>
  <si>
    <t>Wymiana uszczelnienia mech. str. Ssąca</t>
  </si>
  <si>
    <t>Wymiana uszczelnienia mech. str. Tłoczna</t>
  </si>
  <si>
    <t>Regeneracja panewki łożyska silnika</t>
  </si>
  <si>
    <t>1.15.3</t>
  </si>
  <si>
    <t>10.1.9</t>
  </si>
  <si>
    <t>10.1.10</t>
  </si>
  <si>
    <t>10.1.11</t>
  </si>
  <si>
    <t>10.1.12</t>
  </si>
  <si>
    <t>10.1.13</t>
  </si>
  <si>
    <t>10.1.14</t>
  </si>
  <si>
    <t>Usunięcie urwanej/zaciągniętej śruby z korpusu zaworu lub zasuwy.</t>
  </si>
  <si>
    <t>jak wyżej do M16</t>
  </si>
  <si>
    <t>jak wyżej, lecz od M16 do M22</t>
  </si>
  <si>
    <t>jak wyżej, lecz od M22 do M36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</si>
  <si>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</si>
  <si>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</si>
  <si>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</si>
  <si>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</si>
  <si>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</si>
  <si>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</si>
  <si>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</si>
  <si>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</si>
  <si>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Wykonanie złącza spawanego dla rurociągu z gatunku materiału – stal stopowa o średnicy zewnętrznej do dz=57÷108mm</t>
  </si>
  <si>
    <t>Wykonanie złącza spawanego dla rurociągu z gatunku materiału – stal stopowa o średnicy zewnętrznej do dz=133÷159mm</t>
  </si>
  <si>
    <t>Wykonanie złącza spawanego dla rurociągu z gatunku materiału – stal stopowa o średnicy zewnętrznej do  dz=193,7÷273mm</t>
  </si>
  <si>
    <t>jak wyżej, lecz 300.</t>
  </si>
  <si>
    <t>Remont zawóoru minialnego  przepływu - bez demntażu z rurociągu.</t>
  </si>
  <si>
    <t>jak wyżej, lecz  Dn=250÷300mm</t>
  </si>
  <si>
    <t>jak wyżej, lecz Dn 600mm</t>
  </si>
  <si>
    <t>jak wyżej, lecz Dn 500mm</t>
  </si>
  <si>
    <t>jak wyżej, lecz Dn 700mm</t>
  </si>
  <si>
    <t>1.1.6</t>
  </si>
  <si>
    <t>1.1.7</t>
  </si>
  <si>
    <t>1.1.8</t>
  </si>
  <si>
    <t>jak wyżej, lecz Dn 800mm</t>
  </si>
  <si>
    <t>jak wyżej lecz  Dn=250÷300mm</t>
  </si>
  <si>
    <t>jak wyżej, lecz Dn 400mm</t>
  </si>
  <si>
    <t>1.2.6</t>
  </si>
  <si>
    <t>1.2.7</t>
  </si>
  <si>
    <t>1.2.8</t>
  </si>
  <si>
    <t>1.3.6</t>
  </si>
  <si>
    <t>1.3.7</t>
  </si>
  <si>
    <t>jak wyżej lecz  Dn=150mm</t>
  </si>
  <si>
    <t>jak wyżej lecz  Dn=200mm</t>
  </si>
  <si>
    <t>jak wyżej, lecz Dn 250mm</t>
  </si>
  <si>
    <t>jak wyżej, lecz Dn 300mm</t>
  </si>
  <si>
    <t>jak wyżej lecz  Dn 200mm</t>
  </si>
  <si>
    <t>jak wyżej lecz  Dn125mmm</t>
  </si>
  <si>
    <t>1.4.5</t>
  </si>
  <si>
    <t>1.4.6</t>
  </si>
  <si>
    <t>jak wyżej lecz  Dn150mm</t>
  </si>
  <si>
    <t>jak wyżej lecz  Dn=125mm</t>
  </si>
  <si>
    <t>jak wyżej, lecz Dn=200mm</t>
  </si>
  <si>
    <t>jak wyżej, lecz Dn=250mm</t>
  </si>
  <si>
    <t>jak wyżej, lecz Dn=300mm</t>
  </si>
  <si>
    <t>1.4.5a</t>
  </si>
  <si>
    <t>1.4.6a</t>
  </si>
  <si>
    <t>jak wyżej, lecz DN=65÷100mm</t>
  </si>
  <si>
    <t>jak wyżej, lecz DN=125÷200mm</t>
  </si>
  <si>
    <t>jak wyżej, lecz DN=250÷300mm</t>
  </si>
  <si>
    <t>jak wyżej, lecz DN=500mm</t>
  </si>
  <si>
    <t>jak wyżej, lecz DN=600mm</t>
  </si>
  <si>
    <t>jak wyżej, lecz DN=700mm</t>
  </si>
  <si>
    <t>1.6.5</t>
  </si>
  <si>
    <t>1.6.6</t>
  </si>
  <si>
    <t>1.6.7</t>
  </si>
  <si>
    <t>jak wyżej lecz  Dn=80mm</t>
  </si>
  <si>
    <t>jak wyżej lecz  Dn=100mm</t>
  </si>
  <si>
    <t>jak wyżej lecz  Dn=175mm</t>
  </si>
  <si>
    <t>1.16.4</t>
  </si>
  <si>
    <t>1.16.5</t>
  </si>
  <si>
    <t>1.16.6</t>
  </si>
  <si>
    <t>1.16.7</t>
  </si>
  <si>
    <t>1.15.4</t>
  </si>
  <si>
    <t>1.15.5</t>
  </si>
  <si>
    <t>1.15.6</t>
  </si>
  <si>
    <t>1.15.7</t>
  </si>
  <si>
    <t>jak wyżej lecz  Dn=150mm - klapa zwrotna tłoczenie 0,1,2PZ.</t>
  </si>
  <si>
    <t>Wykonanie i montaż izolacji z wełny mineralnej pod siatką drucianą na rurociągach/kolanach/armaturze do dz=191mm gr.izol.50mm</t>
  </si>
  <si>
    <t>jak wyżej, lecz do dz=191mm i g=100mm</t>
  </si>
  <si>
    <t>jak wyżej lecz  dz&gt;191mm i g=50mm</t>
  </si>
  <si>
    <t>jak wyżej lecz  dz&gt;191mm i g=100mm</t>
  </si>
  <si>
    <t>jak wyżej lecz  dz.&gt;133mm i g=150mm</t>
  </si>
  <si>
    <t>jak wyżej lecz  dz.&gt;133mm  i g=200mm</t>
  </si>
  <si>
    <t>jak wyżej lecz  na dennicach do 2220mm i gizol do 100mm.</t>
  </si>
  <si>
    <t>jak wyżej, lecz powyżej  1,10m2 i gizol=150mm</t>
  </si>
  <si>
    <t>Wykonanie i montaż kaptura z blachy ocynkowanej o powierzchni do 0,40m2 i gizol=100mm.</t>
  </si>
  <si>
    <r>
      <t>jak wyżej, lecz w zakresie 0,40÷1,10m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i gizol=100mm</t>
    </r>
  </si>
  <si>
    <t>jak wyżej, leciz powyżej  1,10m2 i gizol=100mm</t>
  </si>
  <si>
    <r>
      <t>jak wyżej, lecz w zakresie 0,40÷1,10m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i gizol=150mm</t>
    </r>
  </si>
  <si>
    <t>jak wyżej, lecz w zakresie 0,40÷1,10m2 i gizol=100mm</t>
  </si>
  <si>
    <t>jak wyżej, lecz w zakresie 0,40÷1,10m2 i gizol=150mm</t>
  </si>
  <si>
    <t>5.3.2</t>
  </si>
  <si>
    <t>5.3.3</t>
  </si>
  <si>
    <t>5.3.4</t>
  </si>
  <si>
    <t>5.3.5</t>
  </si>
  <si>
    <t>Czyszczenie filtr awody ruchowej nr 1,2 (HYDAC)</t>
  </si>
  <si>
    <t>Agregat pomp wody ruchowej PR-13</t>
  </si>
  <si>
    <t>10.8.2.</t>
  </si>
  <si>
    <t>10.8.3.</t>
  </si>
  <si>
    <t>10.13.2.</t>
  </si>
  <si>
    <t>10.13.3.</t>
  </si>
  <si>
    <t>10.13.4.</t>
  </si>
  <si>
    <r>
      <t>10.14.2.</t>
    </r>
    <r>
      <rPr>
        <b/>
        <sz val="8"/>
        <color theme="1"/>
        <rFont val="Arial"/>
        <family val="2"/>
        <charset val="238"/>
      </rPr>
      <t> </t>
    </r>
  </si>
  <si>
    <r>
      <t>10.14.3.</t>
    </r>
    <r>
      <rPr>
        <b/>
        <sz val="8"/>
        <color theme="1"/>
        <rFont val="Arial"/>
        <family val="2"/>
        <charset val="238"/>
      </rPr>
      <t> </t>
    </r>
  </si>
  <si>
    <t>10.16.2.</t>
  </si>
  <si>
    <t>10.16.3.</t>
  </si>
  <si>
    <t>10.16.4</t>
  </si>
  <si>
    <t>10.12..2</t>
  </si>
  <si>
    <t>10.16.5</t>
  </si>
  <si>
    <t>10.18.1</t>
  </si>
  <si>
    <t>10.18.2</t>
  </si>
  <si>
    <t>10.18.3</t>
  </si>
  <si>
    <t>10.18.4</t>
  </si>
  <si>
    <t>10.18.5</t>
  </si>
  <si>
    <t>10.18.6</t>
  </si>
  <si>
    <t>10.19.1</t>
  </si>
  <si>
    <t>10.19.2</t>
  </si>
  <si>
    <t>10.19.3</t>
  </si>
  <si>
    <t>10.20.1</t>
  </si>
  <si>
    <t>10.20.2</t>
  </si>
  <si>
    <t>10.20.3</t>
  </si>
  <si>
    <t>10.20.4</t>
  </si>
  <si>
    <t>10.20.5</t>
  </si>
  <si>
    <t>10.20.6</t>
  </si>
  <si>
    <t>10.20.7</t>
  </si>
  <si>
    <t>10.20.8</t>
  </si>
  <si>
    <t xml:space="preserve">10.1 </t>
  </si>
  <si>
    <t>Szacunkowa kwota jaką Zamawiajacy zamierza przeznaczyć rocznie na zakup części i materiałów  [PLN netto]</t>
  </si>
  <si>
    <t>Wartość roczna cześci i materiałów powiększona o Koszty Zakupu [KZ] [PLN netto]</t>
  </si>
  <si>
    <t>Roczny koszt cześci i materiałów</t>
  </si>
  <si>
    <r>
      <rPr>
        <b/>
        <sz val="8"/>
        <color theme="1"/>
        <rFont val="Calibri"/>
        <family val="2"/>
        <charset val="238"/>
        <scheme val="minor"/>
      </rPr>
      <t>Informacja dla oferenta</t>
    </r>
    <r>
      <rPr>
        <sz val="8"/>
        <color theme="1"/>
        <rFont val="Calibri"/>
        <family val="2"/>
        <charset val="238"/>
        <scheme val="minor"/>
      </rPr>
      <t xml:space="preserve">
 Wykonawca wypełnie wyłącznie pola oznaczone zielonym kolorem</t>
    </r>
    <r>
      <rPr>
        <sz val="8"/>
        <color rgb="FFFF0000"/>
        <rFont val="Calibri"/>
        <family val="2"/>
        <charset val="238"/>
        <scheme val="minor"/>
      </rPr>
      <t xml:space="preserve"> (arkusze o numerach 2.0 , 2.1)</t>
    </r>
    <r>
      <rPr>
        <sz val="8"/>
        <color theme="1"/>
        <rFont val="Calibri"/>
        <family val="2"/>
        <charset val="238"/>
        <scheme val="minor"/>
      </rPr>
      <t>.  Pole oznaczone na pomarańczowo przeliczane są automatycznie. Dla pozycji "zakup części" oraz "koszty zakupu" wartości zostały narzucone przez Zamawiającego. Wszystkie kwoty winny być podane w złotych i groszach. Najniższą wartością może być 1 grosz. W cenie oferty Wykonawca uwzględnił wszystkie koszty związane z realizacją zamówienia.</t>
    </r>
  </si>
  <si>
    <t>Zbiorcza tabela cenowa</t>
  </si>
  <si>
    <t>2.1_Katalog czynności</t>
  </si>
  <si>
    <t>6=3*5</t>
  </si>
  <si>
    <t>Łaty z blachy o powierzchniach do 0,04m^2 na ścianach łukowych do grubości ścianki do 10,0mm</t>
  </si>
  <si>
    <t>Remont zaworu(zasuwy, przepustnicy) według opisu prac z 2.2.1.13 do OPZ.</t>
  </si>
  <si>
    <t>Remont armatury zaporowozwrotnej według opisu prac  z 2.2.2.14 do OPZ.</t>
  </si>
  <si>
    <t>Dławienie armatury Pn40/250, tr280/535C według opisu prac z 2.2.1.22 do OPZ.</t>
  </si>
  <si>
    <t>Wymiana uszczelki na podziale/dzwonie armatury Pn40/250 tr=300/535°C według opisu prac z 2.2.1.23 do OPZ.</t>
  </si>
  <si>
    <t>Wymiana uszczelki na podziale/dzwonie armatury Pn40/250 tr=300/535°C z napędem elekrtomechanicznym według opisu prac z 2.2.1.24 do OPZ.</t>
  </si>
  <si>
    <t>Wymiana armatury kołnierzowej do pn=40bar według opisu prac z 2.2.1.15 do OPZ.</t>
  </si>
  <si>
    <t>Remont armatury zaworu (zasuwy, przepustnicy) z napędem elektromechanicznym według opisu prac z 2.2.1.16 do OPZ.</t>
  </si>
  <si>
    <t>Wykonanie i montaż obejmy naprawczej dla  rurociągu stalowego według opisu prac z 2.2.1.31  do OPZ.</t>
  </si>
  <si>
    <t>Zakup i montaż obejmy naprawczej dla  rurociągu stalowego według opisu prac z 2.2.1.32  do OPZ.</t>
  </si>
  <si>
    <t>Uszczelnienie/wymiana armatury/śrubunku z połączeniem gwintowym według opisu prac z 2.2.1.33  do OPZ.</t>
  </si>
  <si>
    <t>Remont/przegląd odległościowych układów sterowania armaturą według opisu prac z 2.2.1.26  do OPZ.</t>
  </si>
  <si>
    <t>Remont/przegląd elektromechanicznych napędów armatury według opisu prac z 2.2.1.27 do OPZ.</t>
  </si>
  <si>
    <t>Odcinkowa wymiana rurociągów – stal węglowa według opisu prac z 2.2.1.28 do OPZ.</t>
  </si>
  <si>
    <t>Spawanie uszkodzonych miejsc rurociągów według opisu prac z 2.2.1.29 do OPZ.</t>
  </si>
  <si>
    <t>Łaty przy rurociągach i zbiornikach do grubości ścianki łaty 10mm według opisu prac 2.2.1.30 do OPZ.</t>
  </si>
  <si>
    <t>Wykonanie złącza spawanego dla rurociągu z gatunku materiału – stal węglowa  według opisu prac z 2.2.1.34 do OPZ.</t>
  </si>
  <si>
    <t>Wykonanie złącza spawanego dla rurociągu z gatunku materiału – stal stopowa i według opisu prac z 2.2.1.35 do OPZ.</t>
  </si>
  <si>
    <t>Uszczelnienie połączeń kołnierzowośrubowych do 40bar według opisu prac z 2.2.1.36 do OPZ.</t>
  </si>
  <si>
    <t>Remont wysokoparametrowej armatury dla pn=250/320bar, pr=162/180bar z napędem elektromechanicznym według opisu prac z 2.2.1.18 do OPZ.</t>
  </si>
  <si>
    <t>Remont wysokoparametrowej armatury spawanej dla pn=250/320bar, pr=162/180bar według opisu prac 2.2.1.17 do OPZ.</t>
  </si>
  <si>
    <t>Remont wysokoparametrowej armatury zaporowo-zwrotnej dla pn=250/320bar, pr=162/180bar według opisu prac 2.2.1.19 do OPZ.</t>
  </si>
  <si>
    <t>Wymiana armatury wysokoparametrowej dla pn=250/320bar, pr=162/180bar według opisu prac z 2.2.1.20 do OPZ.</t>
  </si>
  <si>
    <t>Wymiana armatury wysokoparametrowej spawanej dla pn=250/320bar, pr=162/180bar z napędem elektromechanicznym. według opisu prac z 2.2.1.21 do OPZ.</t>
  </si>
  <si>
    <t>Remont pełnoskoskowych sprężynowych zaworów według opisu prac z 2.2.1.37 do OPZ.</t>
  </si>
  <si>
    <t>Czyszczenie osadników koszowych według opisu prac z 2.2.1.38 do OPZ</t>
  </si>
  <si>
    <t>Smarowanie wysokociśnieniowych zaworów kulowych według opisu prac z 2.2.1.39 do OPZ.</t>
  </si>
  <si>
    <t>Wykonanie i montaż membran wymienników 0,1,2XA, XB według opisu prac z 2.2.1.40 do OPZ.</t>
  </si>
  <si>
    <t>Remont wodowskazu z ramką refleksyjną według opisu prac z 2.2.1.41 do OPZ</t>
  </si>
  <si>
    <t>Remont wodowskazu z rurką szklaną według opisu prac z 2.2.1.42 do OPZ</t>
  </si>
  <si>
    <t>Remont zawóu minialnego  przepływu według opisu prac z 2.2.1.43 do OPZ.</t>
  </si>
  <si>
    <t>Wykonanie i założenie płaszcza z blachy ocynkowanej rurociągu/kolanie/trójniku/zwężce do dz=55mm, według opisu prac z 2.2.1.44 A do OPZ.</t>
  </si>
  <si>
    <r>
      <t>Wykonanie i założenie płaszcza z blachy ocynkowanej rurociągu/kolanie/trójniku/zwężce do dz=55</t>
    </r>
    <r>
      <rPr>
        <sz val="9"/>
        <color theme="1"/>
        <rFont val="Aptos Narrow"/>
        <family val="2"/>
      </rPr>
      <t>÷</t>
    </r>
    <r>
      <rPr>
        <sz val="9"/>
        <color theme="1"/>
        <rFont val="Arial"/>
        <family val="2"/>
        <charset val="238"/>
      </rPr>
      <t>191mm, według opisu prac z 2.2.1.44 A do OPZ.</t>
    </r>
  </si>
  <si>
    <t>Wykonanie i założenie płaszcza z blachy ocynkowanej rurociągu/kolanie/trójniku/zwężce do dz&gt;191mm, według opisu prac z 2.2.1.44 A do OPZ.</t>
  </si>
  <si>
    <t>Wykonanie i założenie płaszcza z blachy ocynkowanej na dennicy do dz=2200mm według opisu prac z 2.2.1.44 B do OPZ.</t>
  </si>
  <si>
    <t>Wykonanie i montaż w pełni rozbieralnego kaptura z blachy ocynkowanej według opisu prac z 2.2.1.44 C do OPZ.</t>
  </si>
  <si>
    <t>Naprawa i montaż kaptura armaturowego według punktu 2.2.1.44 E do OPZ.</t>
  </si>
  <si>
    <t>Naprawa i montaż płaszcza z blachy ocynkowanej rurociągu/kolanie/trójniku/zwężce/dennicy według opisu punktu 2.2.1.44 D do OPZ.</t>
  </si>
  <si>
    <t>Wykonanie izolacji z wełny mineralnej pod siatką drucianą  na rurociągu/kolanie/trójniku/zwężce/dennicy według opisu punktu 2.2.1.44 F do OPZ</t>
  </si>
  <si>
    <t>RUSZTOWANIA według opisu 2.2.1.46 do OPZ.</t>
  </si>
  <si>
    <t>Usunięcie nieszczelności układu rurowego XW bloku BC50 według opisu prac z 2.2.1.46 do OPZ</t>
  </si>
  <si>
    <t>Usunięcie nieszczelności śrub ankrowych XN bloku BC-100 według opisu prac z 2.2.1.47 do OPZ</t>
  </si>
  <si>
    <t>Uszczelnienie pokrywy  saodosczelnijącej wymienników regeneracyjnych wysokoprężnych 0XW według opisu prac z 2.2.1.48 do OPZ</t>
  </si>
  <si>
    <t>Uszczelnienie połączenia komory parowej i wodnej wymienników regeneracyjnych wysokoprężnych 0XW według opisu prac z 2.2.1.48 do OPZ</t>
  </si>
  <si>
    <t>Uszczelnienie dennic wymienników regeneracyjnych niskoprężnych 0,1,2 XN według opisu prac z 2.2.1.48 do OPZ</t>
  </si>
  <si>
    <t>Uszczelnienie dennic wymienników  ciepłowniczych 1,2XA według opisu prac z 2.2.1.48 do OPZ</t>
  </si>
  <si>
    <t>Uszczelnienie dennic wymienników 1,2WW według opisu prac z 2.2.1.48 do OPZ</t>
  </si>
  <si>
    <t>Rewizja/wymiana głowicy rozbryzgowej OS według opisu prac z 2.2.1.49 do OPZ</t>
  </si>
  <si>
    <t>Usunięcie nieszczelności układu rurowego chłodnic oleju smarny/roboczy 1,2PZ1,2,3 według opisu prac z 2.2.1.50 do OPZ</t>
  </si>
  <si>
    <t>Czyszczenie chłodnicy oleju 1,2PZ1,2,3 według opisu prac z 2.2.1.51 do OPZ</t>
  </si>
  <si>
    <t>Czyszczenie chłodnicy wodoru BC-100 według opisu prac z 2.2.1.52 do OPZ</t>
  </si>
  <si>
    <t>Czyszczenie filtra oleju pompy 0PZ-1, 0PZ-2 według opisu prac z 2.2.1.57  do OPZ.</t>
  </si>
  <si>
    <r>
      <t xml:space="preserve">Czyszczenie filtra wody  </t>
    </r>
    <r>
      <rPr>
        <sz val="9"/>
        <color theme="1"/>
        <rFont val="Arial"/>
        <family val="2"/>
        <charset val="238"/>
      </rPr>
      <t>według opisu prac z 2.2.1.57 do OPZ</t>
    </r>
  </si>
  <si>
    <r>
      <t>Usunięcie nieszczelności chłodnicy oleju smarnego/roboczego 0PZ-1,2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2.2.1.53 do OPZ</t>
    </r>
  </si>
  <si>
    <r>
      <t>Usunięcie nieszczelności chłodnicy oleju smarnego/roboczego TG-1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2.2.1.53 o OPZ</t>
    </r>
  </si>
  <si>
    <r>
      <t>Usunięcie nieszczelności chłodnicy oleju uszczelniającego TG-1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2.2.1.53  do OPZ</t>
    </r>
  </si>
  <si>
    <r>
      <t>Usunięcie nieszczelności chłodnicy oleju uszczelniającego TG-2,3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2.2.1.53  do OPZ</t>
    </r>
  </si>
  <si>
    <r>
      <t xml:space="preserve">Usunięcie nieszczelności  wymiennika płytowego wody zmiękczonej do 1OS 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2.2.1.53  do OPZ</t>
    </r>
  </si>
  <si>
    <t>Czyszczenie chłodnicy oleju smarnego/roboczego 0PZ-1,2 według opisu prac z 2.2.1.51 do OPZ</t>
  </si>
  <si>
    <t>Czyszczenie chłodnicy oleju smarnego/roboczego TG-1 według opisu prac z 2.2.1.51  do OPZ</t>
  </si>
  <si>
    <r>
      <t>Czyszczenie chłodnicy oleju uszczelniającego TG-1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2.2.1.51  do OPZ</t>
    </r>
  </si>
  <si>
    <r>
      <t>Czyszczenie chłodnicy oleju uszczelniającego TG-2,3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2.2.1.51 do OPZ</t>
    </r>
  </si>
  <si>
    <r>
      <t xml:space="preserve">Czyszczenie wymiennika płytowego wody zmiękczonej do 1OS 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według opisu prac z 2.2.1.51 do OPZ</t>
    </r>
  </si>
  <si>
    <t>Próbobiorniki – czyszczenie/udrożnienie według opisu prac z 2.2.1.55 do OPZ.</t>
  </si>
  <si>
    <t>Próbobiorniki – usunięcie nieszczelności według opisu prac z 2.2.1.56 do OPZ.</t>
  </si>
  <si>
    <t>Demontaż/montaż czasz sprzęgła hydrokinetycznego według opisu prac z 2.1.32-.33 do OPZ</t>
  </si>
  <si>
    <t>Wymiana pompy (demontaż/montaż na stanowisku pracy) według opisu prac z 2.3.55 do OPZ</t>
  </si>
  <si>
    <t>Chłodnice uszczelnień mechanicznych 1,2PZ – czyszczenie/udrożnienie według opisu prac z 2.2.1.61 do OPZ</t>
  </si>
  <si>
    <t>Chłodnice uszczelnień mechanicznych 1,2PZ – usunięcie nieszczelności według opisu prac z 2.2.1.62 do OPZ</t>
  </si>
  <si>
    <t>Demontaż/ montaż czasz sprzęgła hydrokinetycznego  według opisu prac z 2.3.54 do ST</t>
  </si>
  <si>
    <t>Rewizja przekładni hydrokinetycznej  według opisu prac z 2.1.32-.33 do ST</t>
  </si>
  <si>
    <t>Wymiana armatury do Dn=50mm</t>
  </si>
  <si>
    <t>Zamawiający zakłada wykorzystanie 4500 RBG rocznie</t>
  </si>
  <si>
    <r>
      <t>Zamawiający zakłada zakup części i materiałów  na kwotę</t>
    </r>
    <r>
      <rPr>
        <sz val="8"/>
        <rFont val="Calibri"/>
        <family val="2"/>
        <charset val="238"/>
        <scheme val="minor"/>
      </rPr>
      <t xml:space="preserve"> 125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 xml:space="preserve">000 zł w ciągu 1 </t>
    </r>
    <r>
      <rPr>
        <sz val="8"/>
        <color theme="1"/>
        <rFont val="Calibri"/>
        <family val="2"/>
        <charset val="238"/>
        <scheme val="minor"/>
      </rPr>
      <t>roku</t>
    </r>
  </si>
  <si>
    <t>dokument należy podpisać kwalifikowanym podpisem elektronicznym 
przez osobę lub osoby umocowane do złożenia podpisu w imieniu Wykonawcy</t>
  </si>
  <si>
    <r>
      <rPr>
        <b/>
        <sz val="10"/>
        <color theme="1"/>
        <rFont val="Arial"/>
        <family val="2"/>
        <charset val="238"/>
      </rPr>
      <t xml:space="preserve">Formularz Cenowy </t>
    </r>
    <r>
      <rPr>
        <sz val="10"/>
        <color theme="1"/>
        <rFont val="Arial"/>
        <family val="2"/>
        <charset val="238"/>
      </rPr>
      <t xml:space="preserve">
 „Bieżące utrzymanie urządzeń maszynowni w Zespole Elektrociepłowni Wrocławskich KOGENERACJA S.A."
nr POST/PEC/PEC/UZR/01074/2025</t>
    </r>
  </si>
  <si>
    <t>ZAŁĄCZNIK NR 11 do SWZ – FORMULARZ CENOWY
Załącznik nr 3 do Umowy - Katalog Czynności</t>
  </si>
  <si>
    <r>
      <t xml:space="preserve">Koszty zakupu (KZ) w [%} </t>
    </r>
    <r>
      <rPr>
        <b/>
        <sz val="8"/>
        <color rgb="FFFF0000"/>
        <rFont val="Calibri"/>
        <family val="2"/>
        <charset val="238"/>
        <scheme val="minor"/>
      </rPr>
      <t>(maksymalnie 15%)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</si>
</sst>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</numFmts>
  <fonts count="30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8"/>
      <color rgb="FFFF0000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Aptos Narrow"/>
      <family val="2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213">
    <xf numFmtId="0" fontId="0" fillId="0" borderId="0" xfId="0"/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44" fontId="0" fillId="0" borderId="0" xfId="1" applyFont="1"/>
    <xf numFmtId="0" fontId="9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22" fillId="0" borderId="0" xfId="0" applyFont="1"/>
    <xf numFmtId="0" fontId="23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3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0" fillId="0" borderId="0" xfId="0" applyNumberFormat="1"/>
    <xf numFmtId="44" fontId="2" fillId="9" borderId="2" xfId="1" applyFont="1" applyFill="1" applyBorder="1" applyAlignment="1">
      <alignment horizontal="right" vertical="center"/>
    </xf>
    <xf numFmtId="44" fontId="2" fillId="9" borderId="1" xfId="1" applyFont="1" applyFill="1" applyBorder="1" applyAlignment="1">
      <alignment horizontal="right" vertical="center"/>
    </xf>
    <xf numFmtId="44" fontId="21" fillId="6" borderId="1" xfId="1" applyFont="1" applyFill="1" applyBorder="1" applyAlignment="1">
      <alignment horizontal="right" vertical="center"/>
    </xf>
    <xf numFmtId="44" fontId="2" fillId="0" borderId="0" xfId="1" applyFont="1" applyAlignment="1">
      <alignment horizontal="right" vertical="center"/>
    </xf>
    <xf numFmtId="44" fontId="2" fillId="0" borderId="0" xfId="1" applyFont="1" applyAlignment="1">
      <alignment horizontal="right"/>
    </xf>
    <xf numFmtId="44" fontId="2" fillId="0" borderId="1" xfId="1" applyFont="1" applyBorder="1" applyAlignment="1">
      <alignment horizontal="right" vertical="center" wrapText="1"/>
    </xf>
    <xf numFmtId="44" fontId="3" fillId="0" borderId="1" xfId="1" applyFont="1" applyBorder="1" applyAlignment="1">
      <alignment horizontal="right" vertical="center" wrapText="1"/>
    </xf>
    <xf numFmtId="44" fontId="7" fillId="0" borderId="1" xfId="1" applyFont="1" applyBorder="1" applyAlignment="1">
      <alignment horizontal="right" vertical="center" wrapText="1"/>
    </xf>
    <xf numFmtId="44" fontId="2" fillId="0" borderId="0" xfId="1" applyFont="1" applyBorder="1" applyAlignment="1">
      <alignment horizontal="right" vertical="center" wrapText="1"/>
    </xf>
    <xf numFmtId="44" fontId="2" fillId="0" borderId="29" xfId="1" applyFont="1" applyBorder="1" applyAlignment="1">
      <alignment horizontal="right" vertical="center" wrapText="1"/>
    </xf>
    <xf numFmtId="44" fontId="9" fillId="9" borderId="1" xfId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44" fontId="7" fillId="0" borderId="10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4" fontId="7" fillId="0" borderId="4" xfId="1" applyFont="1" applyBorder="1" applyAlignment="1">
      <alignment horizontal="center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9" fontId="3" fillId="0" borderId="1" xfId="3" applyFont="1" applyBorder="1" applyAlignment="1">
      <alignment horizontal="center" vertical="center" wrapText="1"/>
    </xf>
    <xf numFmtId="9" fontId="2" fillId="0" borderId="0" xfId="3" applyFont="1" applyBorder="1" applyAlignment="1">
      <alignment horizontal="center" vertical="center" wrapText="1"/>
    </xf>
    <xf numFmtId="9" fontId="2" fillId="0" borderId="29" xfId="3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44" fontId="2" fillId="9" borderId="4" xfId="1" applyFont="1" applyFill="1" applyBorder="1" applyAlignment="1">
      <alignment horizontal="right" vertical="center"/>
    </xf>
    <xf numFmtId="44" fontId="21" fillId="6" borderId="4" xfId="1" applyFont="1" applyFill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44" fontId="2" fillId="0" borderId="35" xfId="1" applyFont="1" applyBorder="1" applyAlignment="1">
      <alignment horizontal="right" vertical="center" wrapText="1"/>
    </xf>
    <xf numFmtId="9" fontId="2" fillId="0" borderId="35" xfId="3" applyFont="1" applyBorder="1" applyAlignment="1">
      <alignment horizontal="center" vertical="center" wrapText="1"/>
    </xf>
    <xf numFmtId="44" fontId="2" fillId="0" borderId="36" xfId="1" applyFont="1" applyBorder="1" applyAlignment="1">
      <alignment horizontal="right" vertical="center" wrapText="1"/>
    </xf>
    <xf numFmtId="44" fontId="2" fillId="0" borderId="37" xfId="1" applyFont="1" applyBorder="1" applyAlignment="1">
      <alignment horizontal="right" vertical="center" wrapText="1"/>
    </xf>
    <xf numFmtId="44" fontId="2" fillId="0" borderId="38" xfId="1" applyFont="1" applyBorder="1" applyAlignment="1">
      <alignment horizontal="right" vertical="center" wrapText="1"/>
    </xf>
    <xf numFmtId="44" fontId="9" fillId="9" borderId="4" xfId="1" applyFont="1" applyFill="1" applyBorder="1" applyAlignment="1">
      <alignment horizontal="right" vertical="center"/>
    </xf>
    <xf numFmtId="9" fontId="2" fillId="10" borderId="1" xfId="3" applyFont="1" applyFill="1" applyBorder="1" applyAlignment="1">
      <alignment horizontal="center" vertical="center"/>
    </xf>
    <xf numFmtId="9" fontId="2" fillId="10" borderId="4" xfId="3" applyFont="1" applyFill="1" applyBorder="1" applyAlignment="1">
      <alignment horizontal="center" vertical="center"/>
    </xf>
    <xf numFmtId="9" fontId="9" fillId="10" borderId="1" xfId="3" applyFont="1" applyFill="1" applyBorder="1" applyAlignment="1">
      <alignment horizontal="center" vertical="center"/>
    </xf>
    <xf numFmtId="9" fontId="9" fillId="10" borderId="4" xfId="3" applyFont="1" applyFill="1" applyBorder="1" applyAlignment="1">
      <alignment horizontal="center" vertical="center"/>
    </xf>
    <xf numFmtId="9" fontId="2" fillId="10" borderId="2" xfId="3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44" fontId="2" fillId="0" borderId="33" xfId="1" applyFont="1" applyBorder="1" applyAlignment="1">
      <alignment horizontal="right" vertical="center" wrapText="1"/>
    </xf>
    <xf numFmtId="44" fontId="2" fillId="0" borderId="3" xfId="1" applyFont="1" applyBorder="1" applyAlignment="1">
      <alignment horizontal="right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11" borderId="0" xfId="0" applyFill="1"/>
    <xf numFmtId="0" fontId="7" fillId="2" borderId="1" xfId="0" applyFont="1" applyFill="1" applyBorder="1" applyAlignment="1">
      <alignment horizontal="justify" vertical="center" wrapText="1"/>
    </xf>
    <xf numFmtId="44" fontId="2" fillId="2" borderId="1" xfId="1" applyFont="1" applyFill="1" applyBorder="1" applyAlignment="1">
      <alignment horizontal="right" vertical="center" wrapText="1"/>
    </xf>
    <xf numFmtId="44" fontId="3" fillId="2" borderId="1" xfId="1" applyFont="1" applyFill="1" applyBorder="1" applyAlignment="1">
      <alignment horizontal="right" vertical="center" wrapText="1"/>
    </xf>
    <xf numFmtId="9" fontId="2" fillId="2" borderId="1" xfId="3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4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28" fillId="4" borderId="8" xfId="0" applyNumberFormat="1" applyFont="1" applyFill="1" applyBorder="1" applyAlignment="1">
      <alignment horizontal="left" vertical="center" wrapText="1"/>
    </xf>
    <xf numFmtId="0" fontId="20" fillId="0" borderId="39" xfId="0" applyFont="1" applyBorder="1" applyAlignment="1">
      <alignment horizontal="left" vertical="center" wrapText="1"/>
    </xf>
    <xf numFmtId="9" fontId="28" fillId="4" borderId="22" xfId="0" applyNumberFormat="1" applyFont="1" applyFill="1" applyBorder="1" applyAlignment="1">
      <alignment horizontal="left" vertical="center" wrapText="1"/>
    </xf>
    <xf numFmtId="9" fontId="19" fillId="5" borderId="42" xfId="0" applyNumberFormat="1" applyFont="1" applyFill="1" applyBorder="1" applyAlignment="1">
      <alignment horizontal="right" vertical="center"/>
    </xf>
    <xf numFmtId="0" fontId="18" fillId="4" borderId="7" xfId="0" applyFont="1" applyFill="1" applyBorder="1" applyAlignment="1">
      <alignment horizontal="left" vertical="center" wrapText="1"/>
    </xf>
    <xf numFmtId="49" fontId="18" fillId="4" borderId="16" xfId="0" applyNumberFormat="1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49" fontId="18" fillId="4" borderId="20" xfId="0" applyNumberFormat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20" fillId="0" borderId="22" xfId="0" applyFont="1" applyBorder="1" applyAlignment="1">
      <alignment horizontal="left" vertical="center" wrapText="1"/>
    </xf>
    <xf numFmtId="0" fontId="26" fillId="6" borderId="9" xfId="0" applyNumberFormat="1" applyFont="1" applyFill="1" applyBorder="1" applyAlignment="1">
      <alignment horizontal="center" vertical="center"/>
    </xf>
    <xf numFmtId="0" fontId="20" fillId="0" borderId="23" xfId="0" applyFont="1" applyBorder="1" applyAlignment="1">
      <alignment horizontal="left" vertical="center" wrapText="1"/>
    </xf>
    <xf numFmtId="0" fontId="26" fillId="6" borderId="4" xfId="0" applyNumberFormat="1" applyFont="1" applyFill="1" applyBorder="1" applyAlignment="1">
      <alignment horizontal="center" vertical="center"/>
    </xf>
    <xf numFmtId="164" fontId="18" fillId="7" borderId="27" xfId="0" applyNumberFormat="1" applyFont="1" applyFill="1" applyBorder="1" applyAlignment="1">
      <alignment horizontal="right" vertical="center"/>
    </xf>
    <xf numFmtId="164" fontId="18" fillId="8" borderId="27" xfId="1" applyNumberFormat="1" applyFont="1" applyFill="1" applyBorder="1" applyAlignment="1">
      <alignment horizontal="right" vertical="center"/>
    </xf>
    <xf numFmtId="44" fontId="20" fillId="6" borderId="1" xfId="0" applyNumberFormat="1" applyFont="1" applyFill="1" applyBorder="1" applyAlignment="1">
      <alignment horizontal="right" vertical="center" wrapText="1"/>
    </xf>
    <xf numFmtId="44" fontId="20" fillId="6" borderId="42" xfId="0" applyNumberFormat="1" applyFont="1" applyFill="1" applyBorder="1" applyAlignment="1">
      <alignment horizontal="right" vertical="center" wrapText="1"/>
    </xf>
    <xf numFmtId="44" fontId="20" fillId="6" borderId="11" xfId="0" applyNumberFormat="1" applyFont="1" applyFill="1" applyBorder="1" applyAlignment="1">
      <alignment horizontal="right" vertical="center"/>
    </xf>
    <xf numFmtId="44" fontId="20" fillId="6" borderId="13" xfId="0" applyNumberFormat="1" applyFont="1" applyFill="1" applyBorder="1" applyAlignment="1">
      <alignment horizontal="right" vertical="center"/>
    </xf>
    <xf numFmtId="44" fontId="26" fillId="6" borderId="13" xfId="0" applyNumberFormat="1" applyFont="1" applyFill="1" applyBorder="1" applyAlignment="1">
      <alignment horizontal="right" vertical="center"/>
    </xf>
    <xf numFmtId="44" fontId="26" fillId="6" borderId="8" xfId="0" applyNumberFormat="1" applyFont="1" applyFill="1" applyBorder="1" applyAlignment="1">
      <alignment horizontal="right" vertical="center"/>
    </xf>
    <xf numFmtId="44" fontId="26" fillId="6" borderId="24" xfId="0" applyNumberFormat="1" applyFont="1" applyFill="1" applyBorder="1" applyAlignment="1">
      <alignment horizontal="right" vertical="center"/>
    </xf>
    <xf numFmtId="44" fontId="26" fillId="6" borderId="12" xfId="0" applyNumberFormat="1" applyFont="1" applyFill="1" applyBorder="1" applyAlignment="1">
      <alignment horizontal="right" vertical="center"/>
    </xf>
    <xf numFmtId="44" fontId="19" fillId="5" borderId="1" xfId="0" applyNumberFormat="1" applyFont="1" applyFill="1" applyBorder="1" applyAlignment="1">
      <alignment vertical="center"/>
    </xf>
    <xf numFmtId="44" fontId="26" fillId="2" borderId="42" xfId="2" applyNumberFormat="1" applyFont="1" applyFill="1" applyBorder="1" applyAlignment="1">
      <alignment horizontal="center" vertical="center"/>
    </xf>
    <xf numFmtId="0" fontId="26" fillId="2" borderId="12" xfId="2" applyNumberFormat="1" applyFont="1" applyFill="1" applyBorder="1" applyAlignment="1">
      <alignment horizontal="right" vertical="center"/>
    </xf>
    <xf numFmtId="44" fontId="7" fillId="2" borderId="0" xfId="1" applyFont="1" applyFill="1" applyAlignment="1">
      <alignment horizontal="right" vertical="center"/>
    </xf>
    <xf numFmtId="0" fontId="24" fillId="0" borderId="0" xfId="0" applyFont="1"/>
    <xf numFmtId="9" fontId="28" fillId="4" borderId="22" xfId="0" applyNumberFormat="1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left" wrapText="1"/>
    </xf>
    <xf numFmtId="0" fontId="20" fillId="0" borderId="26" xfId="0" applyFon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0" fillId="3" borderId="26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right" vertical="center"/>
    </xf>
    <xf numFmtId="0" fontId="18" fillId="2" borderId="26" xfId="0" applyFont="1" applyFill="1" applyBorder="1" applyAlignment="1">
      <alignment horizontal="right" vertical="center"/>
    </xf>
    <xf numFmtId="0" fontId="18" fillId="2" borderId="16" xfId="0" applyFont="1" applyFill="1" applyBorder="1" applyAlignment="1">
      <alignment horizontal="right" vertical="center"/>
    </xf>
    <xf numFmtId="0" fontId="20" fillId="0" borderId="40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44" fontId="28" fillId="2" borderId="25" xfId="1" applyFont="1" applyFill="1" applyBorder="1" applyAlignment="1">
      <alignment horizontal="center" vertical="center"/>
    </xf>
    <xf numFmtId="44" fontId="19" fillId="2" borderId="26" xfId="1" applyFont="1" applyFill="1" applyBorder="1" applyAlignment="1">
      <alignment horizontal="center" vertical="center"/>
    </xf>
    <xf numFmtId="44" fontId="19" fillId="2" borderId="28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4">
    <cellStyle name="Dziesiętny" xfId="2" builtinId="3"/>
    <cellStyle name="Normalny" xfId="0" builtinId="0"/>
    <cellStyle name="Procentowy" xfId="3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26"/>
  <sheetViews>
    <sheetView topLeftCell="B1" workbookViewId="0">
      <selection activeCell="D5" sqref="D5"/>
    </sheetView>
  </sheetViews>
  <sheetFormatPr defaultRowHeight="15" x14ac:dyDescent="0.25"/>
  <cols>
    <col min="3" max="3" width="28.42578125" customWidth="1"/>
    <col min="4" max="4" width="22" customWidth="1"/>
    <col min="5" max="5" width="25" customWidth="1"/>
    <col min="6" max="6" width="22.28515625" customWidth="1"/>
  </cols>
  <sheetData>
    <row r="2" spans="3:9" ht="13.5" customHeight="1" thickBot="1" x14ac:dyDescent="0.3"/>
    <row r="3" spans="3:9" ht="25.5" customHeight="1" x14ac:dyDescent="0.25">
      <c r="C3" s="121" t="s">
        <v>329</v>
      </c>
      <c r="D3" s="121" t="s">
        <v>578</v>
      </c>
      <c r="E3" s="121" t="s">
        <v>330</v>
      </c>
      <c r="F3" s="153" t="s">
        <v>803</v>
      </c>
    </row>
    <row r="4" spans="3:9" ht="30.75" customHeight="1" thickBot="1" x14ac:dyDescent="0.3">
      <c r="C4" s="149">
        <v>4500</v>
      </c>
      <c r="D4" s="147"/>
      <c r="E4" s="139">
        <f>C4*D4</f>
        <v>0</v>
      </c>
      <c r="F4" s="154"/>
      <c r="I4" s="58"/>
    </row>
    <row r="5" spans="3:9" ht="41.25" customHeight="1" x14ac:dyDescent="0.25">
      <c r="C5" s="123" t="s">
        <v>724</v>
      </c>
      <c r="D5" s="152" t="s">
        <v>808</v>
      </c>
      <c r="E5" s="123" t="s">
        <v>725</v>
      </c>
      <c r="F5" s="166" t="s">
        <v>804</v>
      </c>
    </row>
    <row r="6" spans="3:9" ht="22.5" customHeight="1" thickBot="1" x14ac:dyDescent="0.3">
      <c r="C6" s="148">
        <v>125000</v>
      </c>
      <c r="D6" s="124"/>
      <c r="E6" s="140">
        <f>C6*(1+D6)</f>
        <v>125000</v>
      </c>
      <c r="F6" s="167"/>
    </row>
    <row r="7" spans="3:9" ht="22.5" customHeight="1" x14ac:dyDescent="0.25"/>
    <row r="8" spans="3:9" ht="22.5" customHeight="1" thickBot="1" x14ac:dyDescent="0.3"/>
    <row r="9" spans="3:9" ht="22.5" customHeight="1" thickBot="1" x14ac:dyDescent="0.3">
      <c r="C9" s="168" t="s">
        <v>728</v>
      </c>
      <c r="D9" s="169"/>
      <c r="E9" s="169"/>
      <c r="F9" s="170"/>
    </row>
    <row r="10" spans="3:9" ht="23.25" thickBot="1" x14ac:dyDescent="0.3">
      <c r="C10" s="125" t="s">
        <v>331</v>
      </c>
      <c r="D10" s="126" t="s">
        <v>332</v>
      </c>
      <c r="E10" s="127" t="s">
        <v>333</v>
      </c>
      <c r="F10" s="128" t="s">
        <v>334</v>
      </c>
    </row>
    <row r="11" spans="3:9" ht="15.75" customHeight="1" thickBot="1" x14ac:dyDescent="0.3">
      <c r="C11" s="129">
        <v>1</v>
      </c>
      <c r="D11" s="130" t="s">
        <v>335</v>
      </c>
      <c r="E11" s="131">
        <v>3</v>
      </c>
      <c r="F11" s="132" t="s">
        <v>336</v>
      </c>
    </row>
    <row r="12" spans="3:9" ht="28.5" customHeight="1" x14ac:dyDescent="0.25">
      <c r="C12" s="133" t="s">
        <v>729</v>
      </c>
      <c r="D12" s="144">
        <f>'2.1_Katalog czynności'!F490</f>
        <v>0</v>
      </c>
      <c r="E12" s="134">
        <v>4</v>
      </c>
      <c r="F12" s="141">
        <f>D12*E12</f>
        <v>0</v>
      </c>
    </row>
    <row r="13" spans="3:9" ht="24.75" customHeight="1" x14ac:dyDescent="0.25">
      <c r="C13" s="135" t="s">
        <v>337</v>
      </c>
      <c r="D13" s="145">
        <f>E4</f>
        <v>0</v>
      </c>
      <c r="E13" s="136">
        <v>4</v>
      </c>
      <c r="F13" s="142">
        <f>D13*E13</f>
        <v>0</v>
      </c>
    </row>
    <row r="14" spans="3:9" ht="24.75" customHeight="1" thickBot="1" x14ac:dyDescent="0.3">
      <c r="C14" s="122" t="s">
        <v>726</v>
      </c>
      <c r="D14" s="146">
        <f>E6</f>
        <v>125000</v>
      </c>
      <c r="E14" s="136">
        <v>4</v>
      </c>
      <c r="F14" s="143">
        <f t="shared" ref="F14" si="0">D14*E14</f>
        <v>500000</v>
      </c>
    </row>
    <row r="15" spans="3:9" ht="15.75" thickBot="1" x14ac:dyDescent="0.3">
      <c r="C15" s="163" t="s">
        <v>338</v>
      </c>
      <c r="D15" s="164"/>
      <c r="E15" s="165"/>
      <c r="F15" s="137">
        <f>SUM(F12:F14)</f>
        <v>500000</v>
      </c>
    </row>
    <row r="16" spans="3:9" ht="15.75" thickBot="1" x14ac:dyDescent="0.3">
      <c r="C16" s="163" t="s">
        <v>339</v>
      </c>
      <c r="D16" s="164"/>
      <c r="E16" s="165"/>
      <c r="F16" s="138">
        <f>F15*1.23</f>
        <v>615000</v>
      </c>
    </row>
    <row r="17" spans="3:6" ht="15.75" thickBot="1" x14ac:dyDescent="0.3">
      <c r="E17" s="9"/>
    </row>
    <row r="18" spans="3:6" ht="30" customHeight="1" thickBot="1" x14ac:dyDescent="0.3">
      <c r="C18" s="155" t="s">
        <v>340</v>
      </c>
      <c r="D18" s="156"/>
      <c r="E18" s="156"/>
      <c r="F18" s="157"/>
    </row>
    <row r="19" spans="3:6" s="120" customFormat="1" ht="65.25" customHeight="1" thickBot="1" x14ac:dyDescent="0.3">
      <c r="C19" s="160" t="s">
        <v>727</v>
      </c>
      <c r="D19" s="161"/>
      <c r="E19" s="161"/>
      <c r="F19" s="162"/>
    </row>
    <row r="20" spans="3:6" x14ac:dyDescent="0.25">
      <c r="E20" s="9"/>
    </row>
    <row r="21" spans="3:6" x14ac:dyDescent="0.25">
      <c r="D21" s="108"/>
      <c r="E21" s="151" t="s">
        <v>594</v>
      </c>
    </row>
    <row r="23" spans="3:6" x14ac:dyDescent="0.25">
      <c r="C23" s="158"/>
      <c r="D23" s="158"/>
    </row>
    <row r="25" spans="3:6" x14ac:dyDescent="0.25">
      <c r="C25" s="159" t="s">
        <v>805</v>
      </c>
      <c r="D25" s="159"/>
      <c r="E25" s="159"/>
    </row>
    <row r="26" spans="3:6" x14ac:dyDescent="0.25">
      <c r="C26" s="159"/>
      <c r="D26" s="159"/>
      <c r="E26" s="159"/>
    </row>
  </sheetData>
  <mergeCells count="9">
    <mergeCell ref="F3:F4"/>
    <mergeCell ref="C18:F18"/>
    <mergeCell ref="C23:D23"/>
    <mergeCell ref="C25:E26"/>
    <mergeCell ref="C19:F19"/>
    <mergeCell ref="C15:E15"/>
    <mergeCell ref="C16:E16"/>
    <mergeCell ref="F5:F6"/>
    <mergeCell ref="C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9"/>
  <sheetViews>
    <sheetView tabSelected="1" topLeftCell="A481" zoomScaleNormal="100" workbookViewId="0">
      <selection activeCell="F166" sqref="F166"/>
    </sheetView>
  </sheetViews>
  <sheetFormatPr defaultRowHeight="15" x14ac:dyDescent="0.25"/>
  <cols>
    <col min="1" max="1" width="7" style="21" customWidth="1"/>
    <col min="2" max="2" width="57.28515625" style="22" customWidth="1"/>
    <col min="3" max="3" width="14.140625" style="20" customWidth="1"/>
    <col min="4" max="4" width="9.7109375" style="23" customWidth="1"/>
    <col min="5" max="5" width="14.7109375" style="62" customWidth="1"/>
    <col min="6" max="6" width="14.7109375" style="63" customWidth="1"/>
    <col min="7" max="7" width="10.140625" style="20" customWidth="1"/>
    <col min="8" max="8" width="12.42578125" style="20" customWidth="1"/>
    <col min="9" max="9" width="15.140625" style="20" customWidth="1"/>
  </cols>
  <sheetData>
    <row r="1" spans="1:9" ht="21.75" customHeight="1" x14ac:dyDescent="0.25">
      <c r="A1" s="203" t="s">
        <v>807</v>
      </c>
      <c r="B1" s="204"/>
    </row>
    <row r="2" spans="1:9" ht="21.75" customHeight="1" x14ac:dyDescent="0.25">
      <c r="B2" s="30"/>
    </row>
    <row r="3" spans="1:9" ht="78" customHeight="1" x14ac:dyDescent="0.25">
      <c r="A3" s="202" t="s">
        <v>806</v>
      </c>
      <c r="B3" s="202"/>
      <c r="C3" s="202"/>
      <c r="D3" s="202"/>
      <c r="E3" s="202"/>
      <c r="F3" s="202"/>
      <c r="G3" s="202"/>
      <c r="H3" s="202"/>
      <c r="I3" s="202"/>
    </row>
    <row r="4" spans="1:9" ht="15.75" thickBot="1" x14ac:dyDescent="0.3"/>
    <row r="5" spans="1:9" ht="72" customHeight="1" x14ac:dyDescent="0.25">
      <c r="A5" s="205" t="s">
        <v>0</v>
      </c>
      <c r="B5" s="207" t="s">
        <v>385</v>
      </c>
      <c r="C5" s="70" t="s">
        <v>581</v>
      </c>
      <c r="D5" s="71" t="s">
        <v>1</v>
      </c>
      <c r="E5" s="72" t="s">
        <v>583</v>
      </c>
      <c r="F5" s="72" t="s">
        <v>584</v>
      </c>
      <c r="G5" s="72" t="s">
        <v>585</v>
      </c>
      <c r="H5" s="72" t="s">
        <v>586</v>
      </c>
      <c r="I5" s="72" t="s">
        <v>587</v>
      </c>
    </row>
    <row r="6" spans="1:9" ht="20.25" customHeight="1" x14ac:dyDescent="0.25">
      <c r="A6" s="206"/>
      <c r="B6" s="208"/>
      <c r="C6" s="73" t="s">
        <v>304</v>
      </c>
      <c r="D6" s="74"/>
      <c r="E6" s="75" t="s">
        <v>582</v>
      </c>
      <c r="F6" s="75" t="s">
        <v>582</v>
      </c>
      <c r="G6" s="75" t="s">
        <v>592</v>
      </c>
      <c r="H6" s="75" t="s">
        <v>582</v>
      </c>
      <c r="I6" s="75" t="s">
        <v>582</v>
      </c>
    </row>
    <row r="7" spans="1:9" ht="15.75" customHeight="1" thickBot="1" x14ac:dyDescent="0.3">
      <c r="A7" s="76">
        <v>1</v>
      </c>
      <c r="B7" s="77">
        <v>2</v>
      </c>
      <c r="C7" s="98">
        <v>3</v>
      </c>
      <c r="D7" s="99">
        <v>4</v>
      </c>
      <c r="E7" s="100">
        <v>5</v>
      </c>
      <c r="F7" s="100" t="s">
        <v>730</v>
      </c>
      <c r="G7" s="100">
        <v>7</v>
      </c>
      <c r="H7" s="100" t="s">
        <v>588</v>
      </c>
      <c r="I7" s="100" t="s">
        <v>589</v>
      </c>
    </row>
    <row r="8" spans="1:9" ht="33" customHeight="1" x14ac:dyDescent="0.25">
      <c r="A8" s="11" t="s">
        <v>302</v>
      </c>
      <c r="B8" s="12" t="s">
        <v>389</v>
      </c>
      <c r="C8" s="101"/>
      <c r="D8" s="102"/>
      <c r="E8" s="103"/>
      <c r="F8" s="103"/>
      <c r="G8" s="103"/>
      <c r="H8" s="103"/>
      <c r="I8" s="104"/>
    </row>
    <row r="9" spans="1:9" ht="33" customHeight="1" x14ac:dyDescent="0.25">
      <c r="A9" s="4" t="s">
        <v>2</v>
      </c>
      <c r="B9" s="13" t="s">
        <v>732</v>
      </c>
      <c r="C9" s="193"/>
      <c r="D9" s="193"/>
      <c r="E9" s="64"/>
      <c r="F9" s="65"/>
      <c r="G9" s="78"/>
      <c r="H9" s="65"/>
      <c r="I9" s="65"/>
    </row>
    <row r="10" spans="1:9" ht="33" customHeight="1" x14ac:dyDescent="0.25">
      <c r="A10" s="1" t="s">
        <v>3</v>
      </c>
      <c r="B10" s="3" t="s">
        <v>4</v>
      </c>
      <c r="C10" s="2">
        <v>80</v>
      </c>
      <c r="D10" s="10" t="s">
        <v>5</v>
      </c>
      <c r="E10" s="59"/>
      <c r="F10" s="61">
        <f>C10*E10</f>
        <v>0</v>
      </c>
      <c r="G10" s="97">
        <v>0.23</v>
      </c>
      <c r="H10" s="61">
        <f>F10*G10</f>
        <v>0</v>
      </c>
      <c r="I10" s="61">
        <f>F10+H10</f>
        <v>0</v>
      </c>
    </row>
    <row r="11" spans="1:9" ht="33" customHeight="1" x14ac:dyDescent="0.25">
      <c r="A11" s="29" t="s">
        <v>6</v>
      </c>
      <c r="B11" s="14" t="s">
        <v>7</v>
      </c>
      <c r="C11" s="2">
        <v>50</v>
      </c>
      <c r="D11" s="10" t="s">
        <v>5</v>
      </c>
      <c r="E11" s="59"/>
      <c r="F11" s="61">
        <f t="shared" ref="F11:F89" si="0">C11*E11</f>
        <v>0</v>
      </c>
      <c r="G11" s="93">
        <v>0.23</v>
      </c>
      <c r="H11" s="61">
        <f t="shared" ref="H11:H14" si="1">F11*G11</f>
        <v>0</v>
      </c>
      <c r="I11" s="61">
        <f t="shared" ref="I11:I14" si="2">F11+H11</f>
        <v>0</v>
      </c>
    </row>
    <row r="12" spans="1:9" ht="33" customHeight="1" x14ac:dyDescent="0.25">
      <c r="A12" s="29" t="s">
        <v>8</v>
      </c>
      <c r="B12" s="14" t="s">
        <v>9</v>
      </c>
      <c r="C12" s="2">
        <v>20</v>
      </c>
      <c r="D12" s="10" t="s">
        <v>5</v>
      </c>
      <c r="E12" s="59"/>
      <c r="F12" s="61">
        <f t="shared" si="0"/>
        <v>0</v>
      </c>
      <c r="G12" s="93">
        <v>0.23</v>
      </c>
      <c r="H12" s="61">
        <f>F12*G12</f>
        <v>0</v>
      </c>
      <c r="I12" s="61">
        <f t="shared" si="2"/>
        <v>0</v>
      </c>
    </row>
    <row r="13" spans="1:9" ht="33" customHeight="1" x14ac:dyDescent="0.25">
      <c r="A13" s="29" t="s">
        <v>10</v>
      </c>
      <c r="B13" s="14" t="s">
        <v>623</v>
      </c>
      <c r="C13" s="2">
        <v>10</v>
      </c>
      <c r="D13" s="10" t="s">
        <v>5</v>
      </c>
      <c r="E13" s="59"/>
      <c r="F13" s="61">
        <f t="shared" si="0"/>
        <v>0</v>
      </c>
      <c r="G13" s="93">
        <v>0.23</v>
      </c>
      <c r="H13" s="61">
        <f t="shared" si="1"/>
        <v>0</v>
      </c>
      <c r="I13" s="61">
        <f t="shared" si="2"/>
        <v>0</v>
      </c>
    </row>
    <row r="14" spans="1:9" ht="33" customHeight="1" x14ac:dyDescent="0.25">
      <c r="A14" s="29" t="s">
        <v>11</v>
      </c>
      <c r="B14" s="14" t="s">
        <v>625</v>
      </c>
      <c r="C14" s="2">
        <v>4</v>
      </c>
      <c r="D14" s="10" t="s">
        <v>5</v>
      </c>
      <c r="E14" s="59"/>
      <c r="F14" s="61">
        <f t="shared" si="0"/>
        <v>0</v>
      </c>
      <c r="G14" s="93">
        <v>0.23</v>
      </c>
      <c r="H14" s="61">
        <f t="shared" si="1"/>
        <v>0</v>
      </c>
      <c r="I14" s="61">
        <f t="shared" si="2"/>
        <v>0</v>
      </c>
    </row>
    <row r="15" spans="1:9" ht="33" customHeight="1" x14ac:dyDescent="0.25">
      <c r="A15" s="29" t="s">
        <v>627</v>
      </c>
      <c r="B15" s="14" t="s">
        <v>624</v>
      </c>
      <c r="C15" s="2">
        <v>4</v>
      </c>
      <c r="D15" s="54" t="s">
        <v>5</v>
      </c>
      <c r="E15" s="59"/>
      <c r="F15" s="61">
        <f t="shared" ref="F15" si="3">C15*E15</f>
        <v>0</v>
      </c>
      <c r="G15" s="93">
        <v>0.23</v>
      </c>
      <c r="H15" s="61">
        <f t="shared" ref="H15" si="4">F15*G15</f>
        <v>0</v>
      </c>
      <c r="I15" s="61">
        <f t="shared" ref="I15" si="5">F15+H15</f>
        <v>0</v>
      </c>
    </row>
    <row r="16" spans="1:9" ht="33" customHeight="1" x14ac:dyDescent="0.25">
      <c r="A16" s="29" t="s">
        <v>628</v>
      </c>
      <c r="B16" s="14" t="s">
        <v>626</v>
      </c>
      <c r="C16" s="2">
        <v>4</v>
      </c>
      <c r="D16" s="54" t="s">
        <v>5</v>
      </c>
      <c r="E16" s="59"/>
      <c r="F16" s="61">
        <f t="shared" ref="F16" si="6">C16*E16</f>
        <v>0</v>
      </c>
      <c r="G16" s="93">
        <v>0.23</v>
      </c>
      <c r="H16" s="61">
        <f t="shared" ref="H16" si="7">F16*G16</f>
        <v>0</v>
      </c>
      <c r="I16" s="61">
        <f t="shared" ref="I16" si="8">F16+H16</f>
        <v>0</v>
      </c>
    </row>
    <row r="17" spans="1:9" ht="33" customHeight="1" x14ac:dyDescent="0.25">
      <c r="A17" s="29" t="s">
        <v>629</v>
      </c>
      <c r="B17" s="14" t="s">
        <v>630</v>
      </c>
      <c r="C17" s="2">
        <v>4</v>
      </c>
      <c r="D17" s="54" t="s">
        <v>5</v>
      </c>
      <c r="E17" s="59"/>
      <c r="F17" s="61">
        <f t="shared" ref="F17" si="9">C17*E17</f>
        <v>0</v>
      </c>
      <c r="G17" s="93">
        <v>0.23</v>
      </c>
      <c r="H17" s="61">
        <f t="shared" ref="H17" si="10">F17*G17</f>
        <v>0</v>
      </c>
      <c r="I17" s="61">
        <f t="shared" ref="I17" si="11">F17+H17</f>
        <v>0</v>
      </c>
    </row>
    <row r="18" spans="1:9" ht="33" customHeight="1" x14ac:dyDescent="0.25">
      <c r="A18" s="15" t="s">
        <v>12</v>
      </c>
      <c r="B18" s="6" t="s">
        <v>733</v>
      </c>
      <c r="C18" s="193"/>
      <c r="D18" s="193"/>
      <c r="E18" s="64"/>
      <c r="F18" s="65"/>
      <c r="G18" s="78"/>
      <c r="H18" s="65"/>
      <c r="I18" s="65"/>
    </row>
    <row r="19" spans="1:9" ht="33" customHeight="1" x14ac:dyDescent="0.25">
      <c r="A19" s="1" t="s">
        <v>13</v>
      </c>
      <c r="B19" s="3" t="s">
        <v>14</v>
      </c>
      <c r="C19" s="2">
        <v>10</v>
      </c>
      <c r="D19" s="10" t="s">
        <v>5</v>
      </c>
      <c r="E19" s="59"/>
      <c r="F19" s="61">
        <f t="shared" si="0"/>
        <v>0</v>
      </c>
      <c r="G19" s="97">
        <v>0.23</v>
      </c>
      <c r="H19" s="61">
        <f t="shared" ref="H19" si="12">F19*G19</f>
        <v>0</v>
      </c>
      <c r="I19" s="61">
        <f t="shared" ref="I19" si="13">F19+H19</f>
        <v>0</v>
      </c>
    </row>
    <row r="20" spans="1:9" ht="33" customHeight="1" x14ac:dyDescent="0.25">
      <c r="A20" s="29" t="s">
        <v>15</v>
      </c>
      <c r="B20" s="3" t="s">
        <v>16</v>
      </c>
      <c r="C20" s="2">
        <v>10</v>
      </c>
      <c r="D20" s="10" t="s">
        <v>5</v>
      </c>
      <c r="E20" s="59"/>
      <c r="F20" s="61">
        <f t="shared" si="0"/>
        <v>0</v>
      </c>
      <c r="G20" s="97">
        <v>0.23</v>
      </c>
      <c r="H20" s="61">
        <f t="shared" ref="H20:H23" si="14">F20*G20</f>
        <v>0</v>
      </c>
      <c r="I20" s="61">
        <f t="shared" ref="I20:I23" si="15">F20+H20</f>
        <v>0</v>
      </c>
    </row>
    <row r="21" spans="1:9" ht="33" customHeight="1" x14ac:dyDescent="0.25">
      <c r="A21" s="29" t="s">
        <v>18</v>
      </c>
      <c r="B21" s="3" t="s">
        <v>17</v>
      </c>
      <c r="C21" s="2">
        <v>4</v>
      </c>
      <c r="D21" s="10" t="s">
        <v>5</v>
      </c>
      <c r="E21" s="59"/>
      <c r="F21" s="61">
        <f t="shared" si="0"/>
        <v>0</v>
      </c>
      <c r="G21" s="97">
        <v>0.23</v>
      </c>
      <c r="H21" s="61">
        <f t="shared" si="14"/>
        <v>0</v>
      </c>
      <c r="I21" s="61">
        <f t="shared" si="15"/>
        <v>0</v>
      </c>
    </row>
    <row r="22" spans="1:9" ht="33" customHeight="1" x14ac:dyDescent="0.25">
      <c r="A22" s="29" t="s">
        <v>19</v>
      </c>
      <c r="B22" s="3" t="s">
        <v>631</v>
      </c>
      <c r="C22" s="2">
        <v>4</v>
      </c>
      <c r="D22" s="10" t="s">
        <v>5</v>
      </c>
      <c r="E22" s="59"/>
      <c r="F22" s="61">
        <f t="shared" si="0"/>
        <v>0</v>
      </c>
      <c r="G22" s="97">
        <v>0.23</v>
      </c>
      <c r="H22" s="61">
        <f t="shared" si="14"/>
        <v>0</v>
      </c>
      <c r="I22" s="61">
        <f t="shared" si="15"/>
        <v>0</v>
      </c>
    </row>
    <row r="23" spans="1:9" ht="33" customHeight="1" x14ac:dyDescent="0.25">
      <c r="A23" s="29" t="s">
        <v>20</v>
      </c>
      <c r="B23" s="3" t="s">
        <v>632</v>
      </c>
      <c r="C23" s="2">
        <v>4</v>
      </c>
      <c r="D23" s="10" t="s">
        <v>5</v>
      </c>
      <c r="E23" s="59"/>
      <c r="F23" s="61">
        <f t="shared" si="0"/>
        <v>0</v>
      </c>
      <c r="G23" s="97">
        <v>0.23</v>
      </c>
      <c r="H23" s="61">
        <f t="shared" si="14"/>
        <v>0</v>
      </c>
      <c r="I23" s="61">
        <f t="shared" si="15"/>
        <v>0</v>
      </c>
    </row>
    <row r="24" spans="1:9" ht="33" customHeight="1" x14ac:dyDescent="0.25">
      <c r="A24" s="29" t="s">
        <v>633</v>
      </c>
      <c r="B24" s="3" t="s">
        <v>625</v>
      </c>
      <c r="C24" s="2">
        <v>4</v>
      </c>
      <c r="D24" s="54" t="s">
        <v>5</v>
      </c>
      <c r="E24" s="59"/>
      <c r="F24" s="61">
        <f t="shared" ref="F24" si="16">C24*E24</f>
        <v>0</v>
      </c>
      <c r="G24" s="97">
        <v>0.23</v>
      </c>
      <c r="H24" s="61">
        <f t="shared" ref="H24" si="17">F24*G24</f>
        <v>0</v>
      </c>
      <c r="I24" s="61">
        <f t="shared" ref="I24" si="18">F24+H24</f>
        <v>0</v>
      </c>
    </row>
    <row r="25" spans="1:9" ht="33" customHeight="1" x14ac:dyDescent="0.25">
      <c r="A25" s="29" t="s">
        <v>634</v>
      </c>
      <c r="B25" s="3" t="s">
        <v>624</v>
      </c>
      <c r="C25" s="2">
        <v>4</v>
      </c>
      <c r="D25" s="54" t="s">
        <v>5</v>
      </c>
      <c r="E25" s="59"/>
      <c r="F25" s="61">
        <f t="shared" ref="F25" si="19">C25*E25</f>
        <v>0</v>
      </c>
      <c r="G25" s="97">
        <v>0.23</v>
      </c>
      <c r="H25" s="61">
        <f t="shared" ref="H25" si="20">F25*G25</f>
        <v>0</v>
      </c>
      <c r="I25" s="61">
        <f t="shared" ref="I25" si="21">F25+H25</f>
        <v>0</v>
      </c>
    </row>
    <row r="26" spans="1:9" ht="33" customHeight="1" x14ac:dyDescent="0.25">
      <c r="A26" s="29" t="s">
        <v>635</v>
      </c>
      <c r="B26" s="3" t="s">
        <v>626</v>
      </c>
      <c r="C26" s="2">
        <v>4</v>
      </c>
      <c r="D26" s="54" t="s">
        <v>5</v>
      </c>
      <c r="E26" s="59"/>
      <c r="F26" s="61">
        <f t="shared" ref="F26" si="22">C26*E26</f>
        <v>0</v>
      </c>
      <c r="G26" s="97">
        <v>0.23</v>
      </c>
      <c r="H26" s="61">
        <f t="shared" ref="H26" si="23">F26*G26</f>
        <v>0</v>
      </c>
      <c r="I26" s="61">
        <f t="shared" ref="I26" si="24">F26+H26</f>
        <v>0</v>
      </c>
    </row>
    <row r="27" spans="1:9" ht="33" customHeight="1" x14ac:dyDescent="0.25">
      <c r="A27" s="4" t="s">
        <v>21</v>
      </c>
      <c r="B27" s="13" t="s">
        <v>734</v>
      </c>
      <c r="C27" s="184"/>
      <c r="D27" s="184"/>
      <c r="E27" s="64"/>
      <c r="F27" s="65"/>
      <c r="G27" s="78"/>
      <c r="H27" s="65"/>
      <c r="I27" s="65"/>
    </row>
    <row r="28" spans="1:9" ht="33" customHeight="1" x14ac:dyDescent="0.25">
      <c r="A28" s="1" t="s">
        <v>22</v>
      </c>
      <c r="B28" s="3" t="s">
        <v>23</v>
      </c>
      <c r="C28" s="2">
        <v>80</v>
      </c>
      <c r="D28" s="10" t="s">
        <v>5</v>
      </c>
      <c r="E28" s="60"/>
      <c r="F28" s="61">
        <f t="shared" si="0"/>
        <v>0</v>
      </c>
      <c r="G28" s="93">
        <v>0.23</v>
      </c>
      <c r="H28" s="61">
        <f t="shared" ref="H28:H29" si="25">F28*G28</f>
        <v>0</v>
      </c>
      <c r="I28" s="61">
        <f t="shared" ref="I28:I29" si="26">F28+H28</f>
        <v>0</v>
      </c>
    </row>
    <row r="29" spans="1:9" ht="33" customHeight="1" x14ac:dyDescent="0.25">
      <c r="A29" s="29" t="s">
        <v>24</v>
      </c>
      <c r="B29" s="3" t="s">
        <v>16</v>
      </c>
      <c r="C29" s="2">
        <v>70</v>
      </c>
      <c r="D29" s="10" t="s">
        <v>5</v>
      </c>
      <c r="E29" s="60"/>
      <c r="F29" s="61">
        <f t="shared" si="0"/>
        <v>0</v>
      </c>
      <c r="G29" s="93">
        <v>0.23</v>
      </c>
      <c r="H29" s="61">
        <f t="shared" si="25"/>
        <v>0</v>
      </c>
      <c r="I29" s="61">
        <f t="shared" si="26"/>
        <v>0</v>
      </c>
    </row>
    <row r="30" spans="1:9" ht="33" customHeight="1" x14ac:dyDescent="0.25">
      <c r="A30" s="29" t="s">
        <v>25</v>
      </c>
      <c r="B30" s="3" t="s">
        <v>17</v>
      </c>
      <c r="C30" s="2">
        <v>40</v>
      </c>
      <c r="D30" s="10" t="s">
        <v>5</v>
      </c>
      <c r="E30" s="60"/>
      <c r="F30" s="61">
        <f t="shared" si="0"/>
        <v>0</v>
      </c>
      <c r="G30" s="93">
        <v>0.23</v>
      </c>
      <c r="H30" s="61">
        <f t="shared" ref="H30:H32" si="27">F30*G30</f>
        <v>0</v>
      </c>
      <c r="I30" s="61">
        <f t="shared" ref="I30:I32" si="28">F30+H30</f>
        <v>0</v>
      </c>
    </row>
    <row r="31" spans="1:9" ht="33" customHeight="1" x14ac:dyDescent="0.25">
      <c r="A31" s="29" t="s">
        <v>26</v>
      </c>
      <c r="B31" s="3" t="s">
        <v>631</v>
      </c>
      <c r="C31" s="2">
        <v>10</v>
      </c>
      <c r="D31" s="10" t="s">
        <v>5</v>
      </c>
      <c r="E31" s="60"/>
      <c r="F31" s="61">
        <f t="shared" si="0"/>
        <v>0</v>
      </c>
      <c r="G31" s="93">
        <v>0.23</v>
      </c>
      <c r="H31" s="61">
        <f t="shared" si="27"/>
        <v>0</v>
      </c>
      <c r="I31" s="61">
        <f t="shared" si="28"/>
        <v>0</v>
      </c>
    </row>
    <row r="32" spans="1:9" ht="33" customHeight="1" x14ac:dyDescent="0.25">
      <c r="A32" s="29" t="s">
        <v>27</v>
      </c>
      <c r="B32" s="3" t="s">
        <v>625</v>
      </c>
      <c r="C32" s="2">
        <v>2</v>
      </c>
      <c r="D32" s="10" t="s">
        <v>5</v>
      </c>
      <c r="E32" s="60"/>
      <c r="F32" s="61">
        <f t="shared" si="0"/>
        <v>0</v>
      </c>
      <c r="G32" s="93">
        <v>0.23</v>
      </c>
      <c r="H32" s="61">
        <f t="shared" si="27"/>
        <v>0</v>
      </c>
      <c r="I32" s="61">
        <f t="shared" si="28"/>
        <v>0</v>
      </c>
    </row>
    <row r="33" spans="1:9" ht="33" customHeight="1" x14ac:dyDescent="0.25">
      <c r="A33" s="29" t="s">
        <v>636</v>
      </c>
      <c r="B33" s="3" t="s">
        <v>624</v>
      </c>
      <c r="C33" s="2">
        <v>2</v>
      </c>
      <c r="D33" s="54" t="s">
        <v>5</v>
      </c>
      <c r="E33" s="60"/>
      <c r="F33" s="61">
        <f t="shared" ref="F33" si="29">C33*E33</f>
        <v>0</v>
      </c>
      <c r="G33" s="93">
        <v>0.23</v>
      </c>
      <c r="H33" s="61">
        <f t="shared" ref="H33" si="30">F33*G33</f>
        <v>0</v>
      </c>
      <c r="I33" s="61">
        <f t="shared" ref="I33" si="31">F33+H33</f>
        <v>0</v>
      </c>
    </row>
    <row r="34" spans="1:9" ht="33" customHeight="1" x14ac:dyDescent="0.25">
      <c r="A34" s="29" t="s">
        <v>637</v>
      </c>
      <c r="B34" s="3" t="s">
        <v>626</v>
      </c>
      <c r="C34" s="2">
        <v>2</v>
      </c>
      <c r="D34" s="54" t="s">
        <v>5</v>
      </c>
      <c r="E34" s="60"/>
      <c r="F34" s="61">
        <f t="shared" ref="F34" si="32">C34*E34</f>
        <v>0</v>
      </c>
      <c r="G34" s="93">
        <v>0.23</v>
      </c>
      <c r="H34" s="61">
        <f t="shared" ref="H34" si="33">F34*G34</f>
        <v>0</v>
      </c>
      <c r="I34" s="61">
        <f t="shared" ref="I34" si="34">F34+H34</f>
        <v>0</v>
      </c>
    </row>
    <row r="35" spans="1:9" ht="33" customHeight="1" x14ac:dyDescent="0.25">
      <c r="A35" s="4" t="s">
        <v>29</v>
      </c>
      <c r="B35" s="13" t="s">
        <v>735</v>
      </c>
      <c r="C35" s="184"/>
      <c r="D35" s="184"/>
      <c r="E35" s="64"/>
      <c r="F35" s="65"/>
      <c r="G35" s="78"/>
      <c r="H35" s="65"/>
      <c r="I35" s="65"/>
    </row>
    <row r="36" spans="1:9" ht="33" customHeight="1" x14ac:dyDescent="0.25">
      <c r="A36" s="1" t="s">
        <v>30</v>
      </c>
      <c r="B36" s="3" t="s">
        <v>31</v>
      </c>
      <c r="C36" s="2">
        <v>30</v>
      </c>
      <c r="D36" s="54" t="s">
        <v>5</v>
      </c>
      <c r="E36" s="60"/>
      <c r="F36" s="61">
        <f t="shared" si="0"/>
        <v>0</v>
      </c>
      <c r="G36" s="93">
        <v>0.23</v>
      </c>
      <c r="H36" s="61">
        <f t="shared" ref="H36:H37" si="35">F36*G36</f>
        <v>0</v>
      </c>
      <c r="I36" s="61">
        <f t="shared" ref="I36:I37" si="36">F36+H36</f>
        <v>0</v>
      </c>
    </row>
    <row r="37" spans="1:9" ht="33" customHeight="1" x14ac:dyDescent="0.25">
      <c r="A37" s="29" t="s">
        <v>33</v>
      </c>
      <c r="B37" s="3" t="s">
        <v>643</v>
      </c>
      <c r="C37" s="2">
        <v>20</v>
      </c>
      <c r="D37" s="10" t="s">
        <v>5</v>
      </c>
      <c r="E37" s="60"/>
      <c r="F37" s="61">
        <f t="shared" si="0"/>
        <v>0</v>
      </c>
      <c r="G37" s="93">
        <v>0.23</v>
      </c>
      <c r="H37" s="61">
        <f t="shared" si="35"/>
        <v>0</v>
      </c>
      <c r="I37" s="61">
        <f t="shared" si="36"/>
        <v>0</v>
      </c>
    </row>
    <row r="38" spans="1:9" ht="33" customHeight="1" x14ac:dyDescent="0.25">
      <c r="A38" s="29" t="s">
        <v>34</v>
      </c>
      <c r="B38" s="3" t="s">
        <v>646</v>
      </c>
      <c r="C38" s="2">
        <v>2</v>
      </c>
      <c r="D38" s="54" t="s">
        <v>5</v>
      </c>
      <c r="E38" s="60"/>
      <c r="F38" s="61">
        <f t="shared" ref="F38" si="37">C38*E38</f>
        <v>0</v>
      </c>
      <c r="G38" s="93">
        <v>0.23</v>
      </c>
      <c r="H38" s="61">
        <f t="shared" ref="H38" si="38">F38*G38</f>
        <v>0</v>
      </c>
      <c r="I38" s="61">
        <f t="shared" ref="I38" si="39">F38+H38</f>
        <v>0</v>
      </c>
    </row>
    <row r="39" spans="1:9" ht="33" customHeight="1" x14ac:dyDescent="0.25">
      <c r="A39" s="29" t="s">
        <v>35</v>
      </c>
      <c r="B39" s="3" t="s">
        <v>642</v>
      </c>
      <c r="C39" s="2">
        <v>14</v>
      </c>
      <c r="D39" s="10" t="s">
        <v>5</v>
      </c>
      <c r="E39" s="60"/>
      <c r="F39" s="61">
        <f t="shared" si="0"/>
        <v>0</v>
      </c>
      <c r="G39" s="93">
        <v>0.23</v>
      </c>
      <c r="H39" s="61">
        <f t="shared" ref="H39:H41" si="40">F39*G39</f>
        <v>0</v>
      </c>
      <c r="I39" s="61">
        <f t="shared" ref="I39:I41" si="41">F39+H39</f>
        <v>0</v>
      </c>
    </row>
    <row r="40" spans="1:9" ht="33" customHeight="1" x14ac:dyDescent="0.25">
      <c r="A40" s="29" t="s">
        <v>644</v>
      </c>
      <c r="B40" s="3" t="s">
        <v>640</v>
      </c>
      <c r="C40" s="2">
        <v>4</v>
      </c>
      <c r="D40" s="54" t="s">
        <v>5</v>
      </c>
      <c r="E40" s="60"/>
      <c r="F40" s="61">
        <f t="shared" ref="F40" si="42">C40*E40</f>
        <v>0</v>
      </c>
      <c r="G40" s="93">
        <v>0.23</v>
      </c>
      <c r="H40" s="61">
        <f t="shared" ref="H40" si="43">F40*G40</f>
        <v>0</v>
      </c>
      <c r="I40" s="61">
        <f t="shared" ref="I40" si="44">F40+H40</f>
        <v>0</v>
      </c>
    </row>
    <row r="41" spans="1:9" ht="33" customHeight="1" x14ac:dyDescent="0.25">
      <c r="A41" s="29" t="s">
        <v>645</v>
      </c>
      <c r="B41" s="3" t="s">
        <v>641</v>
      </c>
      <c r="C41" s="2">
        <v>4</v>
      </c>
      <c r="D41" s="10" t="s">
        <v>5</v>
      </c>
      <c r="E41" s="60"/>
      <c r="F41" s="61">
        <f t="shared" si="0"/>
        <v>0</v>
      </c>
      <c r="G41" s="93">
        <v>0.23</v>
      </c>
      <c r="H41" s="61">
        <f t="shared" si="40"/>
        <v>0</v>
      </c>
      <c r="I41" s="61">
        <f t="shared" si="41"/>
        <v>0</v>
      </c>
    </row>
    <row r="42" spans="1:9" ht="33" customHeight="1" x14ac:dyDescent="0.25">
      <c r="A42" s="24" t="s">
        <v>391</v>
      </c>
      <c r="B42" s="38" t="s">
        <v>736</v>
      </c>
      <c r="C42" s="184"/>
      <c r="D42" s="184"/>
      <c r="E42" s="64"/>
      <c r="F42" s="65"/>
      <c r="G42" s="78"/>
      <c r="H42" s="65"/>
      <c r="I42" s="65"/>
    </row>
    <row r="43" spans="1:9" ht="33" customHeight="1" x14ac:dyDescent="0.25">
      <c r="A43" s="29" t="s">
        <v>392</v>
      </c>
      <c r="B43" s="3" t="s">
        <v>31</v>
      </c>
      <c r="C43" s="2">
        <v>30</v>
      </c>
      <c r="D43" s="54" t="s">
        <v>5</v>
      </c>
      <c r="E43" s="60"/>
      <c r="F43" s="61">
        <f t="shared" si="0"/>
        <v>0</v>
      </c>
      <c r="G43" s="93">
        <v>0.23</v>
      </c>
      <c r="H43" s="61">
        <f t="shared" ref="H43:H44" si="45">F43*G43</f>
        <v>0</v>
      </c>
      <c r="I43" s="61">
        <f t="shared" ref="I43:I44" si="46">F43+H43</f>
        <v>0</v>
      </c>
    </row>
    <row r="44" spans="1:9" ht="33" customHeight="1" x14ac:dyDescent="0.25">
      <c r="A44" s="29" t="s">
        <v>393</v>
      </c>
      <c r="B44" s="3" t="s">
        <v>647</v>
      </c>
      <c r="C44" s="2">
        <v>20</v>
      </c>
      <c r="D44" s="39" t="s">
        <v>5</v>
      </c>
      <c r="E44" s="60"/>
      <c r="F44" s="61">
        <f t="shared" si="0"/>
        <v>0</v>
      </c>
      <c r="G44" s="93">
        <v>0.23</v>
      </c>
      <c r="H44" s="61">
        <f t="shared" si="45"/>
        <v>0</v>
      </c>
      <c r="I44" s="61">
        <f t="shared" si="46"/>
        <v>0</v>
      </c>
    </row>
    <row r="45" spans="1:9" ht="33" customHeight="1" x14ac:dyDescent="0.25">
      <c r="A45" s="29" t="s">
        <v>394</v>
      </c>
      <c r="B45" s="3" t="s">
        <v>638</v>
      </c>
      <c r="C45" s="2">
        <v>14</v>
      </c>
      <c r="D45" s="39" t="s">
        <v>5</v>
      </c>
      <c r="E45" s="60"/>
      <c r="F45" s="61">
        <f t="shared" si="0"/>
        <v>0</v>
      </c>
      <c r="G45" s="93">
        <v>0.23</v>
      </c>
      <c r="H45" s="61">
        <f t="shared" ref="H45:H46" si="47">F45*G45</f>
        <v>0</v>
      </c>
      <c r="I45" s="61">
        <f t="shared" ref="I45:I46" si="48">F45+H45</f>
        <v>0</v>
      </c>
    </row>
    <row r="46" spans="1:9" ht="33" customHeight="1" x14ac:dyDescent="0.25">
      <c r="A46" s="29" t="s">
        <v>395</v>
      </c>
      <c r="B46" s="3" t="s">
        <v>648</v>
      </c>
      <c r="C46" s="2">
        <v>4</v>
      </c>
      <c r="D46" s="39" t="s">
        <v>5</v>
      </c>
      <c r="E46" s="60"/>
      <c r="F46" s="61">
        <f t="shared" si="0"/>
        <v>0</v>
      </c>
      <c r="G46" s="93">
        <v>0.23</v>
      </c>
      <c r="H46" s="61">
        <f t="shared" si="47"/>
        <v>0</v>
      </c>
      <c r="I46" s="61">
        <f t="shared" si="48"/>
        <v>0</v>
      </c>
    </row>
    <row r="47" spans="1:9" ht="33" customHeight="1" x14ac:dyDescent="0.25">
      <c r="A47" s="29" t="s">
        <v>651</v>
      </c>
      <c r="B47" s="3" t="s">
        <v>649</v>
      </c>
      <c r="C47" s="2">
        <v>4</v>
      </c>
      <c r="D47" s="54" t="s">
        <v>5</v>
      </c>
      <c r="E47" s="60"/>
      <c r="F47" s="61">
        <f t="shared" ref="F47" si="49">C47*E47</f>
        <v>0</v>
      </c>
      <c r="G47" s="93">
        <v>0.23</v>
      </c>
      <c r="H47" s="61">
        <f t="shared" ref="H47" si="50">F47*G47</f>
        <v>0</v>
      </c>
      <c r="I47" s="61">
        <f t="shared" ref="I47" si="51">F47+H47</f>
        <v>0</v>
      </c>
    </row>
    <row r="48" spans="1:9" ht="33" customHeight="1" x14ac:dyDescent="0.25">
      <c r="A48" s="29" t="s">
        <v>652</v>
      </c>
      <c r="B48" s="3" t="s">
        <v>650</v>
      </c>
      <c r="C48" s="2">
        <v>4</v>
      </c>
      <c r="D48" s="54" t="s">
        <v>5</v>
      </c>
      <c r="E48" s="60"/>
      <c r="F48" s="61">
        <f t="shared" ref="F48" si="52">C48*E48</f>
        <v>0</v>
      </c>
      <c r="G48" s="93">
        <v>0.23</v>
      </c>
      <c r="H48" s="61">
        <f t="shared" ref="H48" si="53">F48*G48</f>
        <v>0</v>
      </c>
      <c r="I48" s="61">
        <f t="shared" ref="I48" si="54">F48+H48</f>
        <v>0</v>
      </c>
    </row>
    <row r="49" spans="1:9" ht="33" customHeight="1" x14ac:dyDescent="0.25">
      <c r="A49" s="4" t="s">
        <v>36</v>
      </c>
      <c r="B49" s="13" t="s">
        <v>737</v>
      </c>
      <c r="C49" s="184"/>
      <c r="D49" s="184"/>
      <c r="E49" s="64"/>
      <c r="F49" s="65"/>
      <c r="G49" s="78"/>
      <c r="H49" s="65"/>
      <c r="I49" s="65"/>
    </row>
    <row r="50" spans="1:9" ht="33" customHeight="1" x14ac:dyDescent="0.25">
      <c r="A50" s="1" t="s">
        <v>37</v>
      </c>
      <c r="B50" s="3" t="s">
        <v>43</v>
      </c>
      <c r="C50" s="2">
        <v>20</v>
      </c>
      <c r="D50" s="10" t="s">
        <v>5</v>
      </c>
      <c r="E50" s="59"/>
      <c r="F50" s="61">
        <f t="shared" si="0"/>
        <v>0</v>
      </c>
      <c r="G50" s="97">
        <v>0.23</v>
      </c>
      <c r="H50" s="61">
        <f t="shared" ref="H50:H51" si="55">F50*G50</f>
        <v>0</v>
      </c>
      <c r="I50" s="61">
        <f t="shared" ref="I50:I51" si="56">F50+H50</f>
        <v>0</v>
      </c>
    </row>
    <row r="51" spans="1:9" ht="33" customHeight="1" x14ac:dyDescent="0.25">
      <c r="A51" s="29" t="s">
        <v>38</v>
      </c>
      <c r="B51" s="3" t="s">
        <v>45</v>
      </c>
      <c r="C51" s="2">
        <v>20</v>
      </c>
      <c r="D51" s="10" t="s">
        <v>5</v>
      </c>
      <c r="E51" s="59"/>
      <c r="F51" s="61">
        <f t="shared" si="0"/>
        <v>0</v>
      </c>
      <c r="G51" s="97">
        <v>0.23</v>
      </c>
      <c r="H51" s="61">
        <f t="shared" si="55"/>
        <v>0</v>
      </c>
      <c r="I51" s="61">
        <f t="shared" si="56"/>
        <v>0</v>
      </c>
    </row>
    <row r="52" spans="1:9" ht="33" customHeight="1" x14ac:dyDescent="0.25">
      <c r="A52" s="29" t="s">
        <v>39</v>
      </c>
      <c r="B52" s="3" t="s">
        <v>47</v>
      </c>
      <c r="C52" s="2">
        <v>8</v>
      </c>
      <c r="D52" s="10" t="s">
        <v>5</v>
      </c>
      <c r="E52" s="59"/>
      <c r="F52" s="61">
        <f t="shared" si="0"/>
        <v>0</v>
      </c>
      <c r="G52" s="97">
        <v>0.23</v>
      </c>
      <c r="H52" s="61">
        <f t="shared" ref="H52:H53" si="57">F52*G52</f>
        <v>0</v>
      </c>
      <c r="I52" s="61">
        <f t="shared" ref="I52:I53" si="58">F52+H52</f>
        <v>0</v>
      </c>
    </row>
    <row r="53" spans="1:9" ht="33" customHeight="1" x14ac:dyDescent="0.25">
      <c r="A53" s="29" t="s">
        <v>40</v>
      </c>
      <c r="B53" s="3" t="s">
        <v>49</v>
      </c>
      <c r="C53" s="2">
        <v>8</v>
      </c>
      <c r="D53" s="10" t="s">
        <v>5</v>
      </c>
      <c r="E53" s="59"/>
      <c r="F53" s="61">
        <f t="shared" si="0"/>
        <v>0</v>
      </c>
      <c r="G53" s="97">
        <v>0.23</v>
      </c>
      <c r="H53" s="61">
        <f t="shared" si="57"/>
        <v>0</v>
      </c>
      <c r="I53" s="61">
        <f t="shared" si="58"/>
        <v>0</v>
      </c>
    </row>
    <row r="54" spans="1:9" ht="33" customHeight="1" x14ac:dyDescent="0.25">
      <c r="A54" s="24" t="s">
        <v>41</v>
      </c>
      <c r="B54" s="32" t="s">
        <v>738</v>
      </c>
      <c r="C54" s="184"/>
      <c r="D54" s="184"/>
      <c r="E54" s="65"/>
      <c r="F54" s="65"/>
      <c r="G54" s="79"/>
      <c r="H54" s="65"/>
      <c r="I54" s="65"/>
    </row>
    <row r="55" spans="1:9" ht="33" customHeight="1" x14ac:dyDescent="0.25">
      <c r="A55" s="29" t="s">
        <v>42</v>
      </c>
      <c r="B55" s="3" t="s">
        <v>802</v>
      </c>
      <c r="C55" s="2">
        <v>20</v>
      </c>
      <c r="D55" s="31" t="s">
        <v>5</v>
      </c>
      <c r="E55" s="59"/>
      <c r="F55" s="61">
        <f t="shared" si="0"/>
        <v>0</v>
      </c>
      <c r="G55" s="97">
        <v>0.23</v>
      </c>
      <c r="H55" s="61">
        <f t="shared" ref="H55:H56" si="59">F55*G55</f>
        <v>0</v>
      </c>
      <c r="I55" s="61">
        <f t="shared" ref="I55:I56" si="60">F55+H55</f>
        <v>0</v>
      </c>
    </row>
    <row r="56" spans="1:9" ht="33" customHeight="1" x14ac:dyDescent="0.25">
      <c r="A56" s="29" t="s">
        <v>44</v>
      </c>
      <c r="B56" s="3" t="s">
        <v>653</v>
      </c>
      <c r="C56" s="2">
        <v>2</v>
      </c>
      <c r="D56" s="31" t="s">
        <v>5</v>
      </c>
      <c r="E56" s="59"/>
      <c r="F56" s="61">
        <f t="shared" si="0"/>
        <v>0</v>
      </c>
      <c r="G56" s="97">
        <v>0.23</v>
      </c>
      <c r="H56" s="61">
        <f t="shared" si="59"/>
        <v>0</v>
      </c>
      <c r="I56" s="61">
        <f t="shared" si="60"/>
        <v>0</v>
      </c>
    </row>
    <row r="57" spans="1:9" ht="33" customHeight="1" x14ac:dyDescent="0.25">
      <c r="A57" s="29" t="s">
        <v>46</v>
      </c>
      <c r="B57" s="3" t="s">
        <v>654</v>
      </c>
      <c r="C57" s="2">
        <v>8</v>
      </c>
      <c r="D57" s="31" t="s">
        <v>5</v>
      </c>
      <c r="E57" s="59"/>
      <c r="F57" s="61">
        <f t="shared" si="0"/>
        <v>0</v>
      </c>
      <c r="G57" s="97">
        <v>0.23</v>
      </c>
      <c r="H57" s="61">
        <f t="shared" ref="H57:H58" si="61">F57*G57</f>
        <v>0</v>
      </c>
      <c r="I57" s="61">
        <f t="shared" ref="I57:I58" si="62">F57+H57</f>
        <v>0</v>
      </c>
    </row>
    <row r="58" spans="1:9" ht="33" customHeight="1" x14ac:dyDescent="0.25">
      <c r="A58" s="29" t="s">
        <v>48</v>
      </c>
      <c r="B58" s="3" t="s">
        <v>655</v>
      </c>
      <c r="C58" s="2">
        <v>8</v>
      </c>
      <c r="D58" s="31" t="s">
        <v>5</v>
      </c>
      <c r="E58" s="59"/>
      <c r="F58" s="61">
        <f t="shared" si="0"/>
        <v>0</v>
      </c>
      <c r="G58" s="97">
        <v>0.23</v>
      </c>
      <c r="H58" s="61">
        <f t="shared" si="61"/>
        <v>0</v>
      </c>
      <c r="I58" s="61">
        <f t="shared" si="62"/>
        <v>0</v>
      </c>
    </row>
    <row r="59" spans="1:9" ht="33" customHeight="1" x14ac:dyDescent="0.25">
      <c r="A59" s="29" t="s">
        <v>659</v>
      </c>
      <c r="B59" s="3" t="s">
        <v>656</v>
      </c>
      <c r="C59" s="2">
        <v>8</v>
      </c>
      <c r="D59" s="54" t="s">
        <v>5</v>
      </c>
      <c r="E59" s="59"/>
      <c r="F59" s="61">
        <f t="shared" ref="F59" si="63">C59*E59</f>
        <v>0</v>
      </c>
      <c r="G59" s="97">
        <v>0.23</v>
      </c>
      <c r="H59" s="61">
        <f t="shared" ref="H59" si="64">F59*G59</f>
        <v>0</v>
      </c>
      <c r="I59" s="61">
        <f t="shared" ref="I59" si="65">F59+H59</f>
        <v>0</v>
      </c>
    </row>
    <row r="60" spans="1:9" ht="33" customHeight="1" x14ac:dyDescent="0.25">
      <c r="A60" s="29" t="s">
        <v>660</v>
      </c>
      <c r="B60" s="3" t="s">
        <v>657</v>
      </c>
      <c r="C60" s="2">
        <v>8</v>
      </c>
      <c r="D60" s="54" t="s">
        <v>5</v>
      </c>
      <c r="E60" s="59"/>
      <c r="F60" s="61">
        <f t="shared" ref="F60:F61" si="66">C60*E60</f>
        <v>0</v>
      </c>
      <c r="G60" s="97">
        <v>0.23</v>
      </c>
      <c r="H60" s="61">
        <f t="shared" ref="H60:H61" si="67">F60*G60</f>
        <v>0</v>
      </c>
      <c r="I60" s="61">
        <f t="shared" ref="I60:I61" si="68">F60+H60</f>
        <v>0</v>
      </c>
    </row>
    <row r="61" spans="1:9" ht="33" customHeight="1" x14ac:dyDescent="0.25">
      <c r="A61" s="29" t="s">
        <v>661</v>
      </c>
      <c r="B61" s="3" t="s">
        <v>658</v>
      </c>
      <c r="C61" s="2">
        <v>8</v>
      </c>
      <c r="D61" s="54" t="s">
        <v>5</v>
      </c>
      <c r="E61" s="59"/>
      <c r="F61" s="61">
        <f t="shared" si="66"/>
        <v>0</v>
      </c>
      <c r="G61" s="97">
        <v>0.23</v>
      </c>
      <c r="H61" s="61">
        <f t="shared" si="67"/>
        <v>0</v>
      </c>
      <c r="I61" s="61">
        <f t="shared" si="68"/>
        <v>0</v>
      </c>
    </row>
    <row r="62" spans="1:9" ht="33" customHeight="1" x14ac:dyDescent="0.25">
      <c r="A62" s="24" t="s">
        <v>396</v>
      </c>
      <c r="B62" s="42" t="s">
        <v>739</v>
      </c>
      <c r="C62" s="184"/>
      <c r="D62" s="184"/>
      <c r="E62" s="64"/>
      <c r="F62" s="65"/>
      <c r="G62" s="78"/>
      <c r="H62" s="65"/>
      <c r="I62" s="65"/>
    </row>
    <row r="63" spans="1:9" ht="33" customHeight="1" x14ac:dyDescent="0.25">
      <c r="A63" s="29" t="s">
        <v>397</v>
      </c>
      <c r="B63" s="3" t="s">
        <v>401</v>
      </c>
      <c r="C63" s="2">
        <v>5</v>
      </c>
      <c r="D63" s="43" t="s">
        <v>5</v>
      </c>
      <c r="E63" s="60"/>
      <c r="F63" s="61">
        <f t="shared" si="0"/>
        <v>0</v>
      </c>
      <c r="G63" s="93">
        <v>0.23</v>
      </c>
      <c r="H63" s="61">
        <f t="shared" ref="H63:H64" si="69">F63*G63</f>
        <v>0</v>
      </c>
      <c r="I63" s="61">
        <f t="shared" ref="I63:I64" si="70">F63+H63</f>
        <v>0</v>
      </c>
    </row>
    <row r="64" spans="1:9" ht="33" customHeight="1" x14ac:dyDescent="0.25">
      <c r="A64" s="29" t="s">
        <v>398</v>
      </c>
      <c r="B64" s="3" t="s">
        <v>402</v>
      </c>
      <c r="C64" s="2">
        <v>5</v>
      </c>
      <c r="D64" s="43" t="s">
        <v>5</v>
      </c>
      <c r="E64" s="60"/>
      <c r="F64" s="61">
        <f t="shared" si="0"/>
        <v>0</v>
      </c>
      <c r="G64" s="93">
        <v>0.23</v>
      </c>
      <c r="H64" s="61">
        <f t="shared" si="69"/>
        <v>0</v>
      </c>
      <c r="I64" s="61">
        <f t="shared" si="70"/>
        <v>0</v>
      </c>
    </row>
    <row r="65" spans="1:9" ht="33" customHeight="1" x14ac:dyDescent="0.25">
      <c r="A65" s="29" t="s">
        <v>399</v>
      </c>
      <c r="B65" s="3" t="s">
        <v>410</v>
      </c>
      <c r="C65" s="2">
        <v>10</v>
      </c>
      <c r="D65" s="43" t="s">
        <v>5</v>
      </c>
      <c r="E65" s="60"/>
      <c r="F65" s="61">
        <f t="shared" si="0"/>
        <v>0</v>
      </c>
      <c r="G65" s="93">
        <v>0.23</v>
      </c>
      <c r="H65" s="61">
        <f t="shared" ref="H65:H66" si="71">F65*G65</f>
        <v>0</v>
      </c>
      <c r="I65" s="61">
        <f t="shared" ref="I65:I66" si="72">F65+H65</f>
        <v>0</v>
      </c>
    </row>
    <row r="66" spans="1:9" ht="33" customHeight="1" x14ac:dyDescent="0.25">
      <c r="A66" s="29" t="s">
        <v>400</v>
      </c>
      <c r="B66" s="3" t="s">
        <v>409</v>
      </c>
      <c r="C66" s="2">
        <v>8</v>
      </c>
      <c r="D66" s="43" t="s">
        <v>5</v>
      </c>
      <c r="E66" s="60"/>
      <c r="F66" s="61">
        <f t="shared" si="0"/>
        <v>0</v>
      </c>
      <c r="G66" s="93">
        <v>0.23</v>
      </c>
      <c r="H66" s="61">
        <f t="shared" si="71"/>
        <v>0</v>
      </c>
      <c r="I66" s="61">
        <f t="shared" si="72"/>
        <v>0</v>
      </c>
    </row>
    <row r="67" spans="1:9" ht="33" customHeight="1" x14ac:dyDescent="0.25">
      <c r="A67" s="24" t="s">
        <v>404</v>
      </c>
      <c r="B67" s="42" t="s">
        <v>740</v>
      </c>
      <c r="C67" s="184"/>
      <c r="D67" s="184"/>
      <c r="E67" s="64"/>
      <c r="F67" s="65"/>
      <c r="G67" s="78"/>
      <c r="H67" s="65"/>
      <c r="I67" s="65"/>
    </row>
    <row r="68" spans="1:9" ht="33" customHeight="1" x14ac:dyDescent="0.25">
      <c r="A68" s="29" t="s">
        <v>405</v>
      </c>
      <c r="B68" s="3" t="s">
        <v>411</v>
      </c>
      <c r="C68" s="2">
        <v>5</v>
      </c>
      <c r="D68" s="43" t="s">
        <v>5</v>
      </c>
      <c r="E68" s="60"/>
      <c r="F68" s="61">
        <f t="shared" si="0"/>
        <v>0</v>
      </c>
      <c r="G68" s="93">
        <v>0.23</v>
      </c>
      <c r="H68" s="61">
        <f t="shared" ref="H68:H69" si="73">F68*G68</f>
        <v>0</v>
      </c>
      <c r="I68" s="61">
        <f t="shared" ref="I68:I69" si="74">F68+H68</f>
        <v>0</v>
      </c>
    </row>
    <row r="69" spans="1:9" ht="33" customHeight="1" x14ac:dyDescent="0.25">
      <c r="A69" s="29" t="s">
        <v>406</v>
      </c>
      <c r="B69" s="3" t="s">
        <v>402</v>
      </c>
      <c r="C69" s="2">
        <v>5</v>
      </c>
      <c r="D69" s="43" t="s">
        <v>5</v>
      </c>
      <c r="E69" s="60"/>
      <c r="F69" s="61">
        <f t="shared" si="0"/>
        <v>0</v>
      </c>
      <c r="G69" s="93">
        <v>0.23</v>
      </c>
      <c r="H69" s="61">
        <f t="shared" si="73"/>
        <v>0</v>
      </c>
      <c r="I69" s="61">
        <f t="shared" si="74"/>
        <v>0</v>
      </c>
    </row>
    <row r="70" spans="1:9" ht="33" customHeight="1" x14ac:dyDescent="0.25">
      <c r="A70" s="29" t="s">
        <v>407</v>
      </c>
      <c r="B70" s="3" t="s">
        <v>410</v>
      </c>
      <c r="C70" s="2">
        <v>10</v>
      </c>
      <c r="D70" s="43" t="s">
        <v>5</v>
      </c>
      <c r="E70" s="60"/>
      <c r="F70" s="61">
        <f t="shared" si="0"/>
        <v>0</v>
      </c>
      <c r="G70" s="93">
        <v>0.23</v>
      </c>
      <c r="H70" s="61">
        <f t="shared" ref="H70:H71" si="75">F70*G70</f>
        <v>0</v>
      </c>
      <c r="I70" s="61">
        <f t="shared" ref="I70:I71" si="76">F70+H70</f>
        <v>0</v>
      </c>
    </row>
    <row r="71" spans="1:9" ht="33" customHeight="1" x14ac:dyDescent="0.25">
      <c r="A71" s="29" t="s">
        <v>408</v>
      </c>
      <c r="B71" s="3" t="s">
        <v>403</v>
      </c>
      <c r="C71" s="2">
        <v>10</v>
      </c>
      <c r="D71" s="43" t="s">
        <v>5</v>
      </c>
      <c r="E71" s="60"/>
      <c r="F71" s="61">
        <f t="shared" si="0"/>
        <v>0</v>
      </c>
      <c r="G71" s="93">
        <v>0.23</v>
      </c>
      <c r="H71" s="61">
        <f t="shared" si="75"/>
        <v>0</v>
      </c>
      <c r="I71" s="61">
        <f t="shared" si="76"/>
        <v>0</v>
      </c>
    </row>
    <row r="72" spans="1:9" ht="33" customHeight="1" x14ac:dyDescent="0.25">
      <c r="A72" s="24" t="s">
        <v>416</v>
      </c>
      <c r="B72" s="44" t="s">
        <v>741</v>
      </c>
      <c r="C72" s="184"/>
      <c r="D72" s="184"/>
      <c r="E72" s="64"/>
      <c r="F72" s="65"/>
      <c r="G72" s="78"/>
      <c r="H72" s="65"/>
      <c r="I72" s="65"/>
    </row>
    <row r="73" spans="1:9" ht="33" customHeight="1" x14ac:dyDescent="0.25">
      <c r="A73" s="29" t="s">
        <v>418</v>
      </c>
      <c r="B73" s="3" t="s">
        <v>417</v>
      </c>
      <c r="C73" s="2">
        <v>15</v>
      </c>
      <c r="D73" s="45" t="s">
        <v>5</v>
      </c>
      <c r="E73" s="60"/>
      <c r="F73" s="61">
        <f t="shared" si="0"/>
        <v>0</v>
      </c>
      <c r="G73" s="93">
        <v>0.23</v>
      </c>
      <c r="H73" s="61">
        <f t="shared" ref="H73:H74" si="77">F73*G73</f>
        <v>0</v>
      </c>
      <c r="I73" s="61">
        <f t="shared" ref="I73:I74" si="78">F73+H73</f>
        <v>0</v>
      </c>
    </row>
    <row r="74" spans="1:9" ht="33" customHeight="1" x14ac:dyDescent="0.25">
      <c r="A74" s="29" t="s">
        <v>419</v>
      </c>
      <c r="B74" s="3" t="s">
        <v>420</v>
      </c>
      <c r="C74" s="2">
        <v>15</v>
      </c>
      <c r="D74" s="45" t="s">
        <v>5</v>
      </c>
      <c r="E74" s="60"/>
      <c r="F74" s="61">
        <f t="shared" si="0"/>
        <v>0</v>
      </c>
      <c r="G74" s="93">
        <v>0.23</v>
      </c>
      <c r="H74" s="61">
        <f t="shared" si="77"/>
        <v>0</v>
      </c>
      <c r="I74" s="61">
        <f t="shared" si="78"/>
        <v>0</v>
      </c>
    </row>
    <row r="75" spans="1:9" ht="33" customHeight="1" x14ac:dyDescent="0.25">
      <c r="A75" s="4" t="s">
        <v>50</v>
      </c>
      <c r="B75" s="13" t="s">
        <v>742</v>
      </c>
      <c r="C75" s="184"/>
      <c r="D75" s="184"/>
      <c r="E75" s="64"/>
      <c r="F75" s="65"/>
      <c r="G75" s="78"/>
      <c r="H75" s="65"/>
      <c r="I75" s="65"/>
    </row>
    <row r="76" spans="1:9" ht="33" customHeight="1" x14ac:dyDescent="0.25">
      <c r="A76" s="1" t="s">
        <v>51</v>
      </c>
      <c r="B76" s="3" t="s">
        <v>52</v>
      </c>
      <c r="C76" s="2">
        <v>2</v>
      </c>
      <c r="D76" s="10" t="s">
        <v>5</v>
      </c>
      <c r="E76" s="60"/>
      <c r="F76" s="61">
        <f t="shared" si="0"/>
        <v>0</v>
      </c>
      <c r="G76" s="93">
        <v>0.23</v>
      </c>
      <c r="H76" s="61">
        <f t="shared" ref="H76:H79" si="79">F76*G76</f>
        <v>0</v>
      </c>
      <c r="I76" s="61">
        <f t="shared" ref="I76:I79" si="80">F76+H76</f>
        <v>0</v>
      </c>
    </row>
    <row r="77" spans="1:9" ht="33" customHeight="1" x14ac:dyDescent="0.25">
      <c r="A77" s="1" t="s">
        <v>53</v>
      </c>
      <c r="B77" s="3" t="s">
        <v>54</v>
      </c>
      <c r="C77" s="2">
        <v>2</v>
      </c>
      <c r="D77" s="10" t="s">
        <v>5</v>
      </c>
      <c r="E77" s="60"/>
      <c r="F77" s="61">
        <f t="shared" si="0"/>
        <v>0</v>
      </c>
      <c r="G77" s="93">
        <v>0.23</v>
      </c>
      <c r="H77" s="61">
        <f t="shared" si="79"/>
        <v>0</v>
      </c>
      <c r="I77" s="61">
        <f t="shared" si="80"/>
        <v>0</v>
      </c>
    </row>
    <row r="78" spans="1:9" ht="33" customHeight="1" x14ac:dyDescent="0.25">
      <c r="A78" s="1" t="s">
        <v>55</v>
      </c>
      <c r="B78" s="3" t="s">
        <v>56</v>
      </c>
      <c r="C78" s="2">
        <v>2</v>
      </c>
      <c r="D78" s="10" t="s">
        <v>5</v>
      </c>
      <c r="E78" s="60"/>
      <c r="F78" s="61">
        <f t="shared" si="0"/>
        <v>0</v>
      </c>
      <c r="G78" s="93">
        <v>0.23</v>
      </c>
      <c r="H78" s="61">
        <f t="shared" si="79"/>
        <v>0</v>
      </c>
      <c r="I78" s="61">
        <f t="shared" si="80"/>
        <v>0</v>
      </c>
    </row>
    <row r="79" spans="1:9" ht="33" customHeight="1" x14ac:dyDescent="0.25">
      <c r="A79" s="1" t="s">
        <v>57</v>
      </c>
      <c r="B79" s="3" t="s">
        <v>58</v>
      </c>
      <c r="C79" s="2">
        <v>1</v>
      </c>
      <c r="D79" s="10" t="s">
        <v>5</v>
      </c>
      <c r="E79" s="60"/>
      <c r="F79" s="61">
        <f t="shared" si="0"/>
        <v>0</v>
      </c>
      <c r="G79" s="93">
        <v>0.23</v>
      </c>
      <c r="H79" s="61">
        <f t="shared" si="79"/>
        <v>0</v>
      </c>
      <c r="I79" s="61">
        <f t="shared" si="80"/>
        <v>0</v>
      </c>
    </row>
    <row r="80" spans="1:9" ht="33" customHeight="1" x14ac:dyDescent="0.25">
      <c r="A80" s="4" t="s">
        <v>59</v>
      </c>
      <c r="B80" s="13" t="s">
        <v>743</v>
      </c>
      <c r="C80" s="171"/>
      <c r="D80" s="172"/>
      <c r="E80" s="64"/>
      <c r="F80" s="65"/>
      <c r="G80" s="78"/>
      <c r="H80" s="65"/>
      <c r="I80" s="65"/>
    </row>
    <row r="81" spans="1:9" ht="33" customHeight="1" x14ac:dyDescent="0.25">
      <c r="A81" s="1" t="s">
        <v>60</v>
      </c>
      <c r="B81" s="3" t="s">
        <v>575</v>
      </c>
      <c r="C81" s="2">
        <v>3</v>
      </c>
      <c r="D81" s="10" t="s">
        <v>5</v>
      </c>
      <c r="E81" s="60"/>
      <c r="F81" s="61">
        <f t="shared" si="0"/>
        <v>0</v>
      </c>
      <c r="G81" s="93">
        <v>0.23</v>
      </c>
      <c r="H81" s="61">
        <f t="shared" ref="H81:H83" si="81">F81*G81</f>
        <v>0</v>
      </c>
      <c r="I81" s="61">
        <f t="shared" ref="I81:I83" si="82">F81+H81</f>
        <v>0</v>
      </c>
    </row>
    <row r="82" spans="1:9" ht="33" customHeight="1" x14ac:dyDescent="0.25">
      <c r="A82" s="1" t="s">
        <v>61</v>
      </c>
      <c r="B82" s="3" t="s">
        <v>574</v>
      </c>
      <c r="C82" s="2">
        <v>2</v>
      </c>
      <c r="D82" s="10" t="s">
        <v>5</v>
      </c>
      <c r="E82" s="60"/>
      <c r="F82" s="61">
        <f t="shared" si="0"/>
        <v>0</v>
      </c>
      <c r="G82" s="93">
        <v>0.23</v>
      </c>
      <c r="H82" s="61">
        <f t="shared" si="81"/>
        <v>0</v>
      </c>
      <c r="I82" s="61">
        <f t="shared" si="82"/>
        <v>0</v>
      </c>
    </row>
    <row r="83" spans="1:9" ht="33" customHeight="1" x14ac:dyDescent="0.25">
      <c r="A83" s="1" t="s">
        <v>62</v>
      </c>
      <c r="B83" s="3" t="s">
        <v>576</v>
      </c>
      <c r="C83" s="2">
        <v>2</v>
      </c>
      <c r="D83" s="10" t="s">
        <v>5</v>
      </c>
      <c r="E83" s="60"/>
      <c r="F83" s="61">
        <f t="shared" si="0"/>
        <v>0</v>
      </c>
      <c r="G83" s="93">
        <v>0.23</v>
      </c>
      <c r="H83" s="61">
        <f t="shared" si="81"/>
        <v>0</v>
      </c>
      <c r="I83" s="61">
        <f t="shared" si="82"/>
        <v>0</v>
      </c>
    </row>
    <row r="84" spans="1:9" ht="33" customHeight="1" x14ac:dyDescent="0.25">
      <c r="A84" s="4" t="s">
        <v>63</v>
      </c>
      <c r="B84" s="13" t="s">
        <v>744</v>
      </c>
      <c r="C84" s="173"/>
      <c r="D84" s="174"/>
      <c r="E84" s="64"/>
      <c r="F84" s="65"/>
      <c r="G84" s="78"/>
      <c r="H84" s="65"/>
      <c r="I84" s="65"/>
    </row>
    <row r="85" spans="1:9" ht="33" customHeight="1" x14ac:dyDescent="0.25">
      <c r="A85" s="1" t="s">
        <v>64</v>
      </c>
      <c r="B85" s="3" t="s">
        <v>65</v>
      </c>
      <c r="C85" s="2">
        <v>30</v>
      </c>
      <c r="D85" s="10" t="s">
        <v>66</v>
      </c>
      <c r="E85" s="60"/>
      <c r="F85" s="61">
        <f t="shared" si="0"/>
        <v>0</v>
      </c>
      <c r="G85" s="93">
        <v>0.23</v>
      </c>
      <c r="H85" s="61">
        <f t="shared" ref="H85:H90" si="83">F85*G85</f>
        <v>0</v>
      </c>
      <c r="I85" s="61">
        <f t="shared" ref="I85:I90" si="84">F85+H85</f>
        <v>0</v>
      </c>
    </row>
    <row r="86" spans="1:9" ht="33" customHeight="1" x14ac:dyDescent="0.25">
      <c r="A86" s="1" t="s">
        <v>67</v>
      </c>
      <c r="B86" s="3" t="s">
        <v>68</v>
      </c>
      <c r="C86" s="2">
        <v>110</v>
      </c>
      <c r="D86" s="10" t="s">
        <v>66</v>
      </c>
      <c r="E86" s="60"/>
      <c r="F86" s="61">
        <f t="shared" si="0"/>
        <v>0</v>
      </c>
      <c r="G86" s="93">
        <v>0.23</v>
      </c>
      <c r="H86" s="61">
        <f t="shared" si="83"/>
        <v>0</v>
      </c>
      <c r="I86" s="61">
        <f t="shared" si="84"/>
        <v>0</v>
      </c>
    </row>
    <row r="87" spans="1:9" ht="33" customHeight="1" x14ac:dyDescent="0.25">
      <c r="A87" s="1" t="s">
        <v>69</v>
      </c>
      <c r="B87" s="3" t="s">
        <v>70</v>
      </c>
      <c r="C87" s="2">
        <v>60</v>
      </c>
      <c r="D87" s="10" t="s">
        <v>66</v>
      </c>
      <c r="E87" s="60"/>
      <c r="F87" s="61">
        <f t="shared" si="0"/>
        <v>0</v>
      </c>
      <c r="G87" s="93">
        <v>0.23</v>
      </c>
      <c r="H87" s="61">
        <f t="shared" si="83"/>
        <v>0</v>
      </c>
      <c r="I87" s="61">
        <f t="shared" si="84"/>
        <v>0</v>
      </c>
    </row>
    <row r="88" spans="1:9" ht="33" customHeight="1" x14ac:dyDescent="0.25">
      <c r="A88" s="1" t="s">
        <v>71</v>
      </c>
      <c r="B88" s="3" t="s">
        <v>72</v>
      </c>
      <c r="C88" s="2">
        <v>100</v>
      </c>
      <c r="D88" s="10" t="s">
        <v>66</v>
      </c>
      <c r="E88" s="60"/>
      <c r="F88" s="61">
        <f t="shared" si="0"/>
        <v>0</v>
      </c>
      <c r="G88" s="93">
        <v>0.23</v>
      </c>
      <c r="H88" s="61">
        <f t="shared" si="83"/>
        <v>0</v>
      </c>
      <c r="I88" s="61">
        <f t="shared" si="84"/>
        <v>0</v>
      </c>
    </row>
    <row r="89" spans="1:9" ht="33" customHeight="1" x14ac:dyDescent="0.25">
      <c r="A89" s="1" t="s">
        <v>73</v>
      </c>
      <c r="B89" s="3" t="s">
        <v>74</v>
      </c>
      <c r="C89" s="2">
        <v>16</v>
      </c>
      <c r="D89" s="10" t="s">
        <v>66</v>
      </c>
      <c r="E89" s="60"/>
      <c r="F89" s="61">
        <f t="shared" si="0"/>
        <v>0</v>
      </c>
      <c r="G89" s="93">
        <v>0.23</v>
      </c>
      <c r="H89" s="61">
        <f t="shared" si="83"/>
        <v>0</v>
      </c>
      <c r="I89" s="61">
        <f t="shared" si="84"/>
        <v>0</v>
      </c>
    </row>
    <row r="90" spans="1:9" ht="33" customHeight="1" x14ac:dyDescent="0.25">
      <c r="A90" s="1" t="s">
        <v>75</v>
      </c>
      <c r="B90" s="3" t="s">
        <v>76</v>
      </c>
      <c r="C90" s="2">
        <v>40</v>
      </c>
      <c r="D90" s="10" t="s">
        <v>77</v>
      </c>
      <c r="E90" s="60"/>
      <c r="F90" s="61">
        <f t="shared" ref="F90:F101" si="85">C90*E90</f>
        <v>0</v>
      </c>
      <c r="G90" s="93">
        <v>0.23</v>
      </c>
      <c r="H90" s="61">
        <f t="shared" si="83"/>
        <v>0</v>
      </c>
      <c r="I90" s="61">
        <f t="shared" si="84"/>
        <v>0</v>
      </c>
    </row>
    <row r="91" spans="1:9" ht="33" customHeight="1" x14ac:dyDescent="0.25">
      <c r="A91" s="4" t="s">
        <v>78</v>
      </c>
      <c r="B91" s="13" t="s">
        <v>745</v>
      </c>
      <c r="C91" s="173"/>
      <c r="D91" s="174"/>
      <c r="E91" s="64"/>
      <c r="F91" s="65"/>
      <c r="G91" s="78"/>
      <c r="H91" s="65"/>
      <c r="I91" s="65"/>
    </row>
    <row r="92" spans="1:9" ht="33" customHeight="1" x14ac:dyDescent="0.25">
      <c r="A92" s="1" t="s">
        <v>79</v>
      </c>
      <c r="B92" s="3" t="s">
        <v>80</v>
      </c>
      <c r="C92" s="2">
        <v>200</v>
      </c>
      <c r="D92" s="10" t="s">
        <v>5</v>
      </c>
      <c r="E92" s="60"/>
      <c r="F92" s="61">
        <f t="shared" si="85"/>
        <v>0</v>
      </c>
      <c r="G92" s="93">
        <v>0.23</v>
      </c>
      <c r="H92" s="61">
        <f t="shared" ref="H92" si="86">F92*G92</f>
        <v>0</v>
      </c>
      <c r="I92" s="61">
        <f t="shared" ref="I92" si="87">F92+H92</f>
        <v>0</v>
      </c>
    </row>
    <row r="93" spans="1:9" ht="33" customHeight="1" x14ac:dyDescent="0.25">
      <c r="A93" s="4" t="s">
        <v>81</v>
      </c>
      <c r="B93" s="13" t="s">
        <v>746</v>
      </c>
      <c r="C93" s="173"/>
      <c r="D93" s="174"/>
      <c r="E93" s="64"/>
      <c r="F93" s="65"/>
      <c r="G93" s="78"/>
      <c r="H93" s="65"/>
      <c r="I93" s="65"/>
    </row>
    <row r="94" spans="1:9" ht="33" customHeight="1" x14ac:dyDescent="0.25">
      <c r="A94" s="1" t="s">
        <v>82</v>
      </c>
      <c r="B94" s="3" t="s">
        <v>731</v>
      </c>
      <c r="C94" s="2">
        <v>30</v>
      </c>
      <c r="D94" s="10" t="s">
        <v>5</v>
      </c>
      <c r="E94" s="60"/>
      <c r="F94" s="61">
        <f t="shared" si="85"/>
        <v>0</v>
      </c>
      <c r="G94" s="93">
        <v>0.23</v>
      </c>
      <c r="H94" s="61">
        <f t="shared" ref="H94:H95" si="88">F94*G94</f>
        <v>0</v>
      </c>
      <c r="I94" s="61">
        <f t="shared" ref="I94:I95" si="89">F94+H94</f>
        <v>0</v>
      </c>
    </row>
    <row r="95" spans="1:9" ht="33" customHeight="1" x14ac:dyDescent="0.25">
      <c r="A95" s="1" t="s">
        <v>83</v>
      </c>
      <c r="B95" s="3" t="s">
        <v>577</v>
      </c>
      <c r="C95" s="2">
        <v>20</v>
      </c>
      <c r="D95" s="10" t="s">
        <v>5</v>
      </c>
      <c r="E95" s="60"/>
      <c r="F95" s="61">
        <f t="shared" si="85"/>
        <v>0</v>
      </c>
      <c r="G95" s="93">
        <v>0.23</v>
      </c>
      <c r="H95" s="61">
        <f t="shared" si="88"/>
        <v>0</v>
      </c>
      <c r="I95" s="61">
        <f t="shared" si="89"/>
        <v>0</v>
      </c>
    </row>
    <row r="96" spans="1:9" ht="33" customHeight="1" x14ac:dyDescent="0.25">
      <c r="A96" s="4" t="s">
        <v>84</v>
      </c>
      <c r="B96" s="13" t="s">
        <v>747</v>
      </c>
      <c r="C96" s="173"/>
      <c r="D96" s="174"/>
      <c r="E96" s="64"/>
      <c r="F96" s="65"/>
      <c r="G96" s="78"/>
      <c r="H96" s="65"/>
      <c r="I96" s="65"/>
    </row>
    <row r="97" spans="1:9" ht="33" customHeight="1" x14ac:dyDescent="0.25">
      <c r="A97" s="1" t="s">
        <v>85</v>
      </c>
      <c r="B97" s="3" t="s">
        <v>86</v>
      </c>
      <c r="C97" s="2">
        <v>100</v>
      </c>
      <c r="D97" s="10" t="s">
        <v>5</v>
      </c>
      <c r="E97" s="60"/>
      <c r="F97" s="61">
        <f t="shared" si="85"/>
        <v>0</v>
      </c>
      <c r="G97" s="93">
        <v>0.23</v>
      </c>
      <c r="H97" s="61">
        <f t="shared" ref="H97:H101" si="90">F97*G97</f>
        <v>0</v>
      </c>
      <c r="I97" s="61">
        <f t="shared" ref="I97:I101" si="91">F97+H97</f>
        <v>0</v>
      </c>
    </row>
    <row r="98" spans="1:9" ht="33" customHeight="1" x14ac:dyDescent="0.25">
      <c r="A98" s="1" t="s">
        <v>87</v>
      </c>
      <c r="B98" s="3" t="s">
        <v>88</v>
      </c>
      <c r="C98" s="2">
        <v>100</v>
      </c>
      <c r="D98" s="10" t="s">
        <v>5</v>
      </c>
      <c r="E98" s="60"/>
      <c r="F98" s="61">
        <f t="shared" si="85"/>
        <v>0</v>
      </c>
      <c r="G98" s="93">
        <v>0.23</v>
      </c>
      <c r="H98" s="61">
        <f t="shared" si="90"/>
        <v>0</v>
      </c>
      <c r="I98" s="61">
        <f t="shared" si="91"/>
        <v>0</v>
      </c>
    </row>
    <row r="99" spans="1:9" ht="33" customHeight="1" x14ac:dyDescent="0.25">
      <c r="A99" s="1" t="s">
        <v>89</v>
      </c>
      <c r="B99" s="3" t="s">
        <v>90</v>
      </c>
      <c r="C99" s="2">
        <v>100</v>
      </c>
      <c r="D99" s="10" t="s">
        <v>5</v>
      </c>
      <c r="E99" s="60"/>
      <c r="F99" s="61">
        <f t="shared" si="85"/>
        <v>0</v>
      </c>
      <c r="G99" s="93">
        <v>0.23</v>
      </c>
      <c r="H99" s="61">
        <f t="shared" si="90"/>
        <v>0</v>
      </c>
      <c r="I99" s="61">
        <f t="shared" si="91"/>
        <v>0</v>
      </c>
    </row>
    <row r="100" spans="1:9" ht="33" customHeight="1" x14ac:dyDescent="0.25">
      <c r="A100" s="1" t="s">
        <v>91</v>
      </c>
      <c r="B100" s="3" t="s">
        <v>92</v>
      </c>
      <c r="C100" s="2">
        <v>8</v>
      </c>
      <c r="D100" s="10" t="s">
        <v>5</v>
      </c>
      <c r="E100" s="60"/>
      <c r="F100" s="61">
        <f t="shared" si="85"/>
        <v>0</v>
      </c>
      <c r="G100" s="93">
        <v>0.23</v>
      </c>
      <c r="H100" s="61">
        <f t="shared" si="90"/>
        <v>0</v>
      </c>
      <c r="I100" s="61">
        <f t="shared" si="91"/>
        <v>0</v>
      </c>
    </row>
    <row r="101" spans="1:9" ht="33" customHeight="1" x14ac:dyDescent="0.25">
      <c r="A101" s="1" t="s">
        <v>93</v>
      </c>
      <c r="B101" s="3" t="s">
        <v>94</v>
      </c>
      <c r="C101" s="2">
        <v>100</v>
      </c>
      <c r="D101" s="10" t="s">
        <v>5</v>
      </c>
      <c r="E101" s="60"/>
      <c r="F101" s="61">
        <f t="shared" si="85"/>
        <v>0</v>
      </c>
      <c r="G101" s="93">
        <v>0.23</v>
      </c>
      <c r="H101" s="61">
        <f t="shared" si="90"/>
        <v>0</v>
      </c>
      <c r="I101" s="61">
        <f t="shared" si="91"/>
        <v>0</v>
      </c>
    </row>
    <row r="102" spans="1:9" ht="33" customHeight="1" x14ac:dyDescent="0.25">
      <c r="A102" s="24" t="s">
        <v>341</v>
      </c>
      <c r="B102" s="32" t="s">
        <v>748</v>
      </c>
      <c r="C102" s="171"/>
      <c r="D102" s="172"/>
      <c r="E102" s="64"/>
      <c r="F102" s="65"/>
      <c r="G102" s="78"/>
      <c r="H102" s="65"/>
      <c r="I102" s="65"/>
    </row>
    <row r="103" spans="1:9" ht="33" customHeight="1" x14ac:dyDescent="0.25">
      <c r="A103" s="29" t="s">
        <v>95</v>
      </c>
      <c r="B103" s="3" t="s">
        <v>150</v>
      </c>
      <c r="C103" s="2">
        <v>8</v>
      </c>
      <c r="D103" s="31" t="s">
        <v>5</v>
      </c>
      <c r="E103" s="60"/>
      <c r="F103" s="61">
        <f>C103*E103</f>
        <v>0</v>
      </c>
      <c r="G103" s="93">
        <v>0.23</v>
      </c>
      <c r="H103" s="61">
        <f t="shared" ref="H103:H110" si="92">F103*G103</f>
        <v>0</v>
      </c>
      <c r="I103" s="61">
        <f t="shared" ref="I103:I110" si="93">F103+H103</f>
        <v>0</v>
      </c>
    </row>
    <row r="104" spans="1:9" ht="33" customHeight="1" x14ac:dyDescent="0.25">
      <c r="A104" s="29" t="s">
        <v>96</v>
      </c>
      <c r="B104" s="3" t="s">
        <v>151</v>
      </c>
      <c r="C104" s="2">
        <v>8</v>
      </c>
      <c r="D104" s="54" t="s">
        <v>5</v>
      </c>
      <c r="E104" s="60"/>
      <c r="F104" s="61">
        <f t="shared" ref="F104:F172" si="94">C104*E104</f>
        <v>0</v>
      </c>
      <c r="G104" s="93">
        <v>0.23</v>
      </c>
      <c r="H104" s="61">
        <f t="shared" si="92"/>
        <v>0</v>
      </c>
      <c r="I104" s="61">
        <f t="shared" si="93"/>
        <v>0</v>
      </c>
    </row>
    <row r="105" spans="1:9" ht="33" customHeight="1" x14ac:dyDescent="0.25">
      <c r="A105" s="29" t="s">
        <v>98</v>
      </c>
      <c r="B105" s="3" t="s">
        <v>618</v>
      </c>
      <c r="C105" s="2">
        <v>4</v>
      </c>
      <c r="D105" s="31" t="s">
        <v>5</v>
      </c>
      <c r="E105" s="60"/>
      <c r="F105" s="61">
        <f t="shared" si="94"/>
        <v>0</v>
      </c>
      <c r="G105" s="93">
        <v>0.23</v>
      </c>
      <c r="H105" s="61">
        <f t="shared" si="92"/>
        <v>0</v>
      </c>
      <c r="I105" s="61">
        <f t="shared" si="93"/>
        <v>0</v>
      </c>
    </row>
    <row r="106" spans="1:9" ht="33" customHeight="1" x14ac:dyDescent="0.25">
      <c r="A106" s="29" t="s">
        <v>100</v>
      </c>
      <c r="B106" s="3" t="s">
        <v>309</v>
      </c>
      <c r="C106" s="2">
        <v>4</v>
      </c>
      <c r="D106" s="54" t="s">
        <v>5</v>
      </c>
      <c r="E106" s="60"/>
      <c r="F106" s="61">
        <f t="shared" si="94"/>
        <v>0</v>
      </c>
      <c r="G106" s="93">
        <v>0.23</v>
      </c>
      <c r="H106" s="61">
        <f t="shared" si="92"/>
        <v>0</v>
      </c>
      <c r="I106" s="61">
        <f t="shared" si="93"/>
        <v>0</v>
      </c>
    </row>
    <row r="107" spans="1:9" ht="33" customHeight="1" x14ac:dyDescent="0.25">
      <c r="A107" s="29" t="s">
        <v>101</v>
      </c>
      <c r="B107" s="3" t="s">
        <v>619</v>
      </c>
      <c r="C107" s="2">
        <v>2</v>
      </c>
      <c r="D107" s="31" t="s">
        <v>5</v>
      </c>
      <c r="E107" s="60"/>
      <c r="F107" s="61">
        <f t="shared" si="94"/>
        <v>0</v>
      </c>
      <c r="G107" s="93">
        <v>0.23</v>
      </c>
      <c r="H107" s="61">
        <f t="shared" si="92"/>
        <v>0</v>
      </c>
      <c r="I107" s="61">
        <f t="shared" si="93"/>
        <v>0</v>
      </c>
    </row>
    <row r="108" spans="1:9" ht="33" customHeight="1" x14ac:dyDescent="0.25">
      <c r="A108" s="29" t="s">
        <v>342</v>
      </c>
      <c r="B108" s="3" t="s">
        <v>310</v>
      </c>
      <c r="C108" s="2">
        <v>2</v>
      </c>
      <c r="D108" s="54" t="s">
        <v>5</v>
      </c>
      <c r="E108" s="60"/>
      <c r="F108" s="61">
        <f t="shared" si="94"/>
        <v>0</v>
      </c>
      <c r="G108" s="93">
        <v>0.23</v>
      </c>
      <c r="H108" s="61">
        <f t="shared" si="92"/>
        <v>0</v>
      </c>
      <c r="I108" s="61">
        <f t="shared" si="93"/>
        <v>0</v>
      </c>
    </row>
    <row r="109" spans="1:9" ht="33" customHeight="1" x14ac:dyDescent="0.25">
      <c r="A109" s="29" t="s">
        <v>343</v>
      </c>
      <c r="B109" s="3" t="s">
        <v>620</v>
      </c>
      <c r="C109" s="2">
        <v>2</v>
      </c>
      <c r="D109" s="31" t="s">
        <v>5</v>
      </c>
      <c r="E109" s="60"/>
      <c r="F109" s="61">
        <f t="shared" si="94"/>
        <v>0</v>
      </c>
      <c r="G109" s="93">
        <v>0.23</v>
      </c>
      <c r="H109" s="61">
        <f t="shared" si="92"/>
        <v>0</v>
      </c>
      <c r="I109" s="61">
        <f t="shared" si="93"/>
        <v>0</v>
      </c>
    </row>
    <row r="110" spans="1:9" ht="33" customHeight="1" x14ac:dyDescent="0.25">
      <c r="A110" s="29" t="s">
        <v>344</v>
      </c>
      <c r="B110" s="3" t="s">
        <v>311</v>
      </c>
      <c r="C110" s="2">
        <v>2</v>
      </c>
      <c r="D110" s="54" t="s">
        <v>5</v>
      </c>
      <c r="E110" s="60"/>
      <c r="F110" s="61">
        <f t="shared" si="94"/>
        <v>0</v>
      </c>
      <c r="G110" s="93">
        <v>0.23</v>
      </c>
      <c r="H110" s="61">
        <f t="shared" si="92"/>
        <v>0</v>
      </c>
      <c r="I110" s="61">
        <f t="shared" si="93"/>
        <v>0</v>
      </c>
    </row>
    <row r="111" spans="1:9" ht="33" customHeight="1" x14ac:dyDescent="0.25">
      <c r="A111" s="4" t="s">
        <v>102</v>
      </c>
      <c r="B111" s="13" t="s">
        <v>749</v>
      </c>
      <c r="C111" s="173"/>
      <c r="D111" s="174"/>
      <c r="E111" s="64"/>
      <c r="F111" s="65"/>
      <c r="G111" s="78"/>
      <c r="H111" s="65"/>
      <c r="I111" s="65"/>
    </row>
    <row r="112" spans="1:9" ht="33" customHeight="1" x14ac:dyDescent="0.25">
      <c r="A112" s="1" t="s">
        <v>103</v>
      </c>
      <c r="B112" s="3" t="s">
        <v>386</v>
      </c>
      <c r="C112" s="2">
        <v>40</v>
      </c>
      <c r="D112" s="10" t="s">
        <v>5</v>
      </c>
      <c r="E112" s="60"/>
      <c r="F112" s="61">
        <f t="shared" si="94"/>
        <v>0</v>
      </c>
      <c r="G112" s="93">
        <v>0.23</v>
      </c>
      <c r="H112" s="61">
        <f t="shared" ref="H112:H118" si="95">F112*G112</f>
        <v>0</v>
      </c>
      <c r="I112" s="61">
        <f t="shared" ref="I112:I118" si="96">F112+H112</f>
        <v>0</v>
      </c>
    </row>
    <row r="113" spans="1:16" ht="33" customHeight="1" x14ac:dyDescent="0.25">
      <c r="A113" s="29" t="s">
        <v>105</v>
      </c>
      <c r="B113" s="3" t="s">
        <v>97</v>
      </c>
      <c r="C113" s="2">
        <v>30</v>
      </c>
      <c r="D113" s="10" t="s">
        <v>5</v>
      </c>
      <c r="E113" s="60"/>
      <c r="F113" s="61">
        <f t="shared" si="94"/>
        <v>0</v>
      </c>
      <c r="G113" s="93">
        <v>0.23</v>
      </c>
      <c r="H113" s="61">
        <f t="shared" si="95"/>
        <v>0</v>
      </c>
      <c r="I113" s="61">
        <f t="shared" si="96"/>
        <v>0</v>
      </c>
    </row>
    <row r="114" spans="1:16" ht="33" customHeight="1" x14ac:dyDescent="0.25">
      <c r="A114" s="29" t="s">
        <v>107</v>
      </c>
      <c r="B114" s="3" t="s">
        <v>99</v>
      </c>
      <c r="C114" s="2">
        <v>10</v>
      </c>
      <c r="D114" s="10" t="s">
        <v>5</v>
      </c>
      <c r="E114" s="60"/>
      <c r="F114" s="61">
        <f t="shared" si="94"/>
        <v>0</v>
      </c>
      <c r="G114" s="93">
        <v>0.23</v>
      </c>
      <c r="H114" s="61">
        <f t="shared" si="95"/>
        <v>0</v>
      </c>
      <c r="I114" s="61">
        <f t="shared" si="96"/>
        <v>0</v>
      </c>
    </row>
    <row r="115" spans="1:16" ht="33" customHeight="1" x14ac:dyDescent="0.25">
      <c r="A115" s="29" t="s">
        <v>109</v>
      </c>
      <c r="B115" s="3" t="s">
        <v>28</v>
      </c>
      <c r="C115" s="2">
        <v>2</v>
      </c>
      <c r="D115" s="10" t="s">
        <v>5</v>
      </c>
      <c r="E115" s="60"/>
      <c r="F115" s="61">
        <f t="shared" si="94"/>
        <v>0</v>
      </c>
      <c r="G115" s="93">
        <v>0.23</v>
      </c>
      <c r="H115" s="61">
        <f t="shared" si="95"/>
        <v>0</v>
      </c>
      <c r="I115" s="61">
        <f t="shared" si="96"/>
        <v>0</v>
      </c>
    </row>
    <row r="116" spans="1:16" ht="33" customHeight="1" x14ac:dyDescent="0.25">
      <c r="A116" s="29" t="s">
        <v>422</v>
      </c>
      <c r="B116" s="3" t="s">
        <v>421</v>
      </c>
      <c r="C116" s="2">
        <v>2</v>
      </c>
      <c r="D116" s="45" t="s">
        <v>5</v>
      </c>
      <c r="E116" s="60"/>
      <c r="F116" s="61">
        <f t="shared" si="94"/>
        <v>0</v>
      </c>
      <c r="G116" s="93">
        <v>0.23</v>
      </c>
      <c r="H116" s="61">
        <f t="shared" si="95"/>
        <v>0</v>
      </c>
      <c r="I116" s="61">
        <f t="shared" si="96"/>
        <v>0</v>
      </c>
    </row>
    <row r="117" spans="1:16" ht="33" customHeight="1" x14ac:dyDescent="0.25">
      <c r="A117" s="29" t="s">
        <v>424</v>
      </c>
      <c r="B117" s="3" t="s">
        <v>423</v>
      </c>
      <c r="C117" s="2">
        <v>2</v>
      </c>
      <c r="D117" s="45" t="s">
        <v>5</v>
      </c>
      <c r="E117" s="60"/>
      <c r="F117" s="61">
        <f t="shared" si="94"/>
        <v>0</v>
      </c>
      <c r="G117" s="93">
        <v>0.23</v>
      </c>
      <c r="H117" s="61">
        <f t="shared" si="95"/>
        <v>0</v>
      </c>
      <c r="I117" s="61">
        <f t="shared" si="96"/>
        <v>0</v>
      </c>
    </row>
    <row r="118" spans="1:16" ht="33" customHeight="1" x14ac:dyDescent="0.25">
      <c r="A118" s="29" t="s">
        <v>591</v>
      </c>
      <c r="B118" s="3" t="s">
        <v>425</v>
      </c>
      <c r="C118" s="2">
        <v>2</v>
      </c>
      <c r="D118" s="45" t="s">
        <v>5</v>
      </c>
      <c r="E118" s="60"/>
      <c r="F118" s="61">
        <f t="shared" si="94"/>
        <v>0</v>
      </c>
      <c r="G118" s="93">
        <v>0.23</v>
      </c>
      <c r="H118" s="61">
        <f t="shared" si="95"/>
        <v>0</v>
      </c>
      <c r="I118" s="61">
        <f t="shared" si="96"/>
        <v>0</v>
      </c>
    </row>
    <row r="119" spans="1:16" s="113" customFormat="1" ht="33" customHeight="1" x14ac:dyDescent="0.25">
      <c r="A119" s="51" t="s">
        <v>111</v>
      </c>
      <c r="B119" s="109" t="s">
        <v>750</v>
      </c>
      <c r="C119" s="209"/>
      <c r="D119" s="210"/>
      <c r="E119" s="110"/>
      <c r="F119" s="111"/>
      <c r="G119" s="112"/>
      <c r="H119" s="111"/>
      <c r="I119" s="111"/>
    </row>
    <row r="120" spans="1:16" ht="33" customHeight="1" x14ac:dyDescent="0.25">
      <c r="A120" s="29" t="s">
        <v>112</v>
      </c>
      <c r="B120" s="3" t="s">
        <v>4</v>
      </c>
      <c r="C120" s="2">
        <v>16</v>
      </c>
      <c r="D120" s="54" t="s">
        <v>5</v>
      </c>
      <c r="E120" s="60"/>
      <c r="F120" s="61">
        <f t="shared" ref="F120:F122" si="97">C120*E120</f>
        <v>0</v>
      </c>
      <c r="G120" s="93">
        <v>0.23</v>
      </c>
      <c r="H120" s="61">
        <f t="shared" ref="H120:H122" si="98">F120*G120</f>
        <v>0</v>
      </c>
      <c r="I120" s="61">
        <f t="shared" ref="I120:I122" si="99">F120+H120</f>
        <v>0</v>
      </c>
      <c r="J120" s="212"/>
      <c r="K120" s="212"/>
      <c r="L120" s="212"/>
      <c r="M120" s="212"/>
      <c r="N120" s="212"/>
      <c r="O120" s="212"/>
      <c r="P120" s="212"/>
    </row>
    <row r="121" spans="1:16" ht="33" customHeight="1" x14ac:dyDescent="0.25">
      <c r="A121" s="29" t="s">
        <v>114</v>
      </c>
      <c r="B121" s="14" t="s">
        <v>662</v>
      </c>
      <c r="C121" s="2">
        <v>8</v>
      </c>
      <c r="D121" s="54" t="s">
        <v>5</v>
      </c>
      <c r="E121" s="60"/>
      <c r="F121" s="61">
        <f t="shared" si="97"/>
        <v>0</v>
      </c>
      <c r="G121" s="93">
        <v>0.23</v>
      </c>
      <c r="H121" s="61">
        <f t="shared" si="98"/>
        <v>0</v>
      </c>
      <c r="I121" s="61">
        <f t="shared" si="99"/>
        <v>0</v>
      </c>
      <c r="J121" s="211"/>
      <c r="K121" s="211"/>
      <c r="L121" s="211"/>
      <c r="M121" s="211"/>
      <c r="N121" s="211"/>
      <c r="O121" s="211"/>
      <c r="P121" s="211"/>
    </row>
    <row r="122" spans="1:16" ht="33" customHeight="1" x14ac:dyDescent="0.25">
      <c r="A122" s="29" t="s">
        <v>599</v>
      </c>
      <c r="B122" s="14" t="s">
        <v>663</v>
      </c>
      <c r="C122" s="2">
        <v>8</v>
      </c>
      <c r="D122" s="54" t="s">
        <v>5</v>
      </c>
      <c r="E122" s="60"/>
      <c r="F122" s="61">
        <f t="shared" si="97"/>
        <v>0</v>
      </c>
      <c r="G122" s="93">
        <v>0.23</v>
      </c>
      <c r="H122" s="61">
        <f t="shared" si="98"/>
        <v>0</v>
      </c>
      <c r="I122" s="61">
        <f t="shared" si="99"/>
        <v>0</v>
      </c>
      <c r="J122" s="211"/>
      <c r="K122" s="211"/>
      <c r="L122" s="211"/>
      <c r="M122" s="211"/>
      <c r="N122" s="211"/>
      <c r="O122" s="211"/>
      <c r="P122" s="211"/>
    </row>
    <row r="123" spans="1:16" ht="33" customHeight="1" x14ac:dyDescent="0.25">
      <c r="A123" s="29" t="s">
        <v>669</v>
      </c>
      <c r="B123" s="14" t="s">
        <v>647</v>
      </c>
      <c r="C123" s="2">
        <v>8</v>
      </c>
      <c r="D123" s="54" t="s">
        <v>5</v>
      </c>
      <c r="E123" s="60"/>
      <c r="F123" s="61">
        <f t="shared" ref="F123" si="100">C123*E123</f>
        <v>0</v>
      </c>
      <c r="G123" s="93">
        <v>0.23</v>
      </c>
      <c r="H123" s="61">
        <f t="shared" ref="H123" si="101">F123*G123</f>
        <v>0</v>
      </c>
      <c r="I123" s="61">
        <f t="shared" ref="I123" si="102">F123+H123</f>
        <v>0</v>
      </c>
      <c r="J123" s="211"/>
      <c r="K123" s="211"/>
      <c r="L123" s="211"/>
      <c r="M123" s="211"/>
      <c r="N123" s="211"/>
      <c r="O123" s="211"/>
      <c r="P123" s="211"/>
    </row>
    <row r="124" spans="1:16" ht="33" customHeight="1" x14ac:dyDescent="0.25">
      <c r="A124" s="29" t="s">
        <v>670</v>
      </c>
      <c r="B124" s="14" t="s">
        <v>638</v>
      </c>
      <c r="C124" s="2">
        <v>8</v>
      </c>
      <c r="D124" s="54" t="s">
        <v>5</v>
      </c>
      <c r="E124" s="60"/>
      <c r="F124" s="61">
        <f t="shared" ref="F124" si="103">C124*E124</f>
        <v>0</v>
      </c>
      <c r="G124" s="93">
        <v>0.23</v>
      </c>
      <c r="H124" s="61">
        <f t="shared" ref="H124" si="104">F124*G124</f>
        <v>0</v>
      </c>
      <c r="I124" s="61">
        <f t="shared" ref="I124" si="105">F124+H124</f>
        <v>0</v>
      </c>
      <c r="J124" s="211"/>
      <c r="K124" s="211"/>
      <c r="L124" s="211"/>
      <c r="M124" s="211"/>
      <c r="N124" s="211"/>
      <c r="O124" s="211"/>
      <c r="P124" s="211"/>
    </row>
    <row r="125" spans="1:16" ht="33" customHeight="1" x14ac:dyDescent="0.25">
      <c r="A125" s="29" t="s">
        <v>671</v>
      </c>
      <c r="B125" s="14" t="s">
        <v>664</v>
      </c>
      <c r="C125" s="2">
        <v>8</v>
      </c>
      <c r="D125" s="54" t="s">
        <v>5</v>
      </c>
      <c r="E125" s="60"/>
      <c r="F125" s="61">
        <f t="shared" ref="F125" si="106">C125*E125</f>
        <v>0</v>
      </c>
      <c r="G125" s="93">
        <v>0.23</v>
      </c>
      <c r="H125" s="61">
        <f t="shared" ref="H125" si="107">F125*G125</f>
        <v>0</v>
      </c>
      <c r="I125" s="61">
        <f t="shared" ref="I125" si="108">F125+H125</f>
        <v>0</v>
      </c>
      <c r="J125" s="211"/>
      <c r="K125" s="211"/>
      <c r="L125" s="211"/>
      <c r="M125" s="211"/>
      <c r="N125" s="211"/>
      <c r="O125" s="211"/>
      <c r="P125" s="211"/>
    </row>
    <row r="126" spans="1:16" ht="33" customHeight="1" x14ac:dyDescent="0.25">
      <c r="A126" s="29" t="s">
        <v>672</v>
      </c>
      <c r="B126" s="14" t="s">
        <v>639</v>
      </c>
      <c r="C126" s="2">
        <v>8</v>
      </c>
      <c r="D126" s="54" t="s">
        <v>5</v>
      </c>
      <c r="E126" s="60"/>
      <c r="F126" s="61">
        <f t="shared" ref="F126" si="109">C126*E126</f>
        <v>0</v>
      </c>
      <c r="G126" s="93">
        <v>0.23</v>
      </c>
      <c r="H126" s="61">
        <f t="shared" ref="H126" si="110">F126*G126</f>
        <v>0</v>
      </c>
      <c r="I126" s="61">
        <f t="shared" ref="I126" si="111">F126+H126</f>
        <v>0</v>
      </c>
      <c r="J126" s="211"/>
      <c r="K126" s="211"/>
      <c r="L126" s="211"/>
      <c r="M126" s="211"/>
      <c r="N126" s="211"/>
      <c r="O126" s="211"/>
      <c r="P126" s="211"/>
    </row>
    <row r="127" spans="1:16" ht="33" customHeight="1" x14ac:dyDescent="0.25">
      <c r="A127" s="24" t="s">
        <v>116</v>
      </c>
      <c r="B127" s="32" t="s">
        <v>751</v>
      </c>
      <c r="C127" s="184"/>
      <c r="D127" s="184"/>
      <c r="E127" s="65"/>
      <c r="F127" s="65"/>
      <c r="G127" s="79"/>
      <c r="H127" s="65"/>
      <c r="I127" s="65"/>
    </row>
    <row r="128" spans="1:16" ht="33" customHeight="1" x14ac:dyDescent="0.25">
      <c r="A128" s="29" t="s">
        <v>117</v>
      </c>
      <c r="B128" s="3" t="s">
        <v>4</v>
      </c>
      <c r="C128" s="2">
        <v>16</v>
      </c>
      <c r="D128" s="31" t="s">
        <v>5</v>
      </c>
      <c r="E128" s="60"/>
      <c r="F128" s="61">
        <f t="shared" si="94"/>
        <v>0</v>
      </c>
      <c r="G128" s="93">
        <v>0.23</v>
      </c>
      <c r="H128" s="61">
        <f t="shared" ref="H128:H131" si="112">F128*G128</f>
        <v>0</v>
      </c>
      <c r="I128" s="61">
        <f t="shared" ref="I128:I131" si="113">F128+H128</f>
        <v>0</v>
      </c>
    </row>
    <row r="129" spans="1:16" ht="33" customHeight="1" x14ac:dyDescent="0.25">
      <c r="A129" s="29" t="s">
        <v>345</v>
      </c>
      <c r="B129" s="14" t="s">
        <v>662</v>
      </c>
      <c r="C129" s="2">
        <v>8</v>
      </c>
      <c r="D129" s="31" t="s">
        <v>5</v>
      </c>
      <c r="E129" s="60"/>
      <c r="F129" s="61">
        <f t="shared" si="94"/>
        <v>0</v>
      </c>
      <c r="G129" s="93">
        <v>0.23</v>
      </c>
      <c r="H129" s="61">
        <f t="shared" si="112"/>
        <v>0</v>
      </c>
      <c r="I129" s="61">
        <f t="shared" si="113"/>
        <v>0</v>
      </c>
    </row>
    <row r="130" spans="1:16" ht="33" customHeight="1" x14ac:dyDescent="0.25">
      <c r="A130" s="29" t="s">
        <v>346</v>
      </c>
      <c r="B130" s="14" t="s">
        <v>663</v>
      </c>
      <c r="C130" s="2">
        <v>8</v>
      </c>
      <c r="D130" s="54" t="s">
        <v>5</v>
      </c>
      <c r="E130" s="60"/>
      <c r="F130" s="61">
        <f t="shared" ref="F130" si="114">C130*E130</f>
        <v>0</v>
      </c>
      <c r="G130" s="93">
        <v>0.23</v>
      </c>
      <c r="H130" s="61">
        <f t="shared" ref="H130" si="115">F130*G130</f>
        <v>0</v>
      </c>
      <c r="I130" s="61">
        <f t="shared" ref="I130" si="116">F130+H130</f>
        <v>0</v>
      </c>
    </row>
    <row r="131" spans="1:16" ht="33" customHeight="1" x14ac:dyDescent="0.25">
      <c r="A131" s="29" t="s">
        <v>665</v>
      </c>
      <c r="B131" s="14" t="s">
        <v>647</v>
      </c>
      <c r="C131" s="2">
        <v>8</v>
      </c>
      <c r="D131" s="31" t="s">
        <v>5</v>
      </c>
      <c r="E131" s="60"/>
      <c r="F131" s="61">
        <f t="shared" si="94"/>
        <v>0</v>
      </c>
      <c r="G131" s="93">
        <v>0.23</v>
      </c>
      <c r="H131" s="61">
        <f t="shared" si="112"/>
        <v>0</v>
      </c>
      <c r="I131" s="61">
        <f t="shared" si="113"/>
        <v>0</v>
      </c>
    </row>
    <row r="132" spans="1:16" ht="33" customHeight="1" x14ac:dyDescent="0.25">
      <c r="A132" s="29" t="s">
        <v>666</v>
      </c>
      <c r="B132" s="14" t="s">
        <v>638</v>
      </c>
      <c r="C132" s="2">
        <v>8</v>
      </c>
      <c r="D132" s="54" t="s">
        <v>5</v>
      </c>
      <c r="E132" s="60"/>
      <c r="F132" s="61">
        <f t="shared" ref="F132" si="117">C132*E132</f>
        <v>0</v>
      </c>
      <c r="G132" s="93">
        <v>0.23</v>
      </c>
      <c r="H132" s="61">
        <f t="shared" ref="H132" si="118">F132*G132</f>
        <v>0</v>
      </c>
      <c r="I132" s="61">
        <f t="shared" ref="I132" si="119">F132+H132</f>
        <v>0</v>
      </c>
    </row>
    <row r="133" spans="1:16" ht="33" customHeight="1" x14ac:dyDescent="0.25">
      <c r="A133" s="29" t="s">
        <v>667</v>
      </c>
      <c r="B133" s="14" t="s">
        <v>664</v>
      </c>
      <c r="C133" s="2">
        <v>8</v>
      </c>
      <c r="D133" s="54" t="s">
        <v>5</v>
      </c>
      <c r="E133" s="60"/>
      <c r="F133" s="61">
        <f t="shared" ref="F133" si="120">C133*E133</f>
        <v>0</v>
      </c>
      <c r="G133" s="93">
        <v>0.23</v>
      </c>
      <c r="H133" s="61">
        <f t="shared" ref="H133" si="121">F133*G133</f>
        <v>0</v>
      </c>
      <c r="I133" s="61">
        <f t="shared" ref="I133" si="122">F133+H133</f>
        <v>0</v>
      </c>
    </row>
    <row r="134" spans="1:16" ht="33" customHeight="1" x14ac:dyDescent="0.25">
      <c r="A134" s="29" t="s">
        <v>668</v>
      </c>
      <c r="B134" s="14" t="s">
        <v>639</v>
      </c>
      <c r="C134" s="2">
        <v>8</v>
      </c>
      <c r="D134" s="54" t="s">
        <v>5</v>
      </c>
      <c r="E134" s="60"/>
      <c r="F134" s="61">
        <f t="shared" ref="F134" si="123">C134*E134</f>
        <v>0</v>
      </c>
      <c r="G134" s="93">
        <v>0.23</v>
      </c>
      <c r="H134" s="61">
        <f t="shared" ref="H134" si="124">F134*G134</f>
        <v>0</v>
      </c>
      <c r="I134" s="61">
        <f t="shared" ref="I134" si="125">F134+H134</f>
        <v>0</v>
      </c>
    </row>
    <row r="135" spans="1:16" ht="33" customHeight="1" x14ac:dyDescent="0.25">
      <c r="A135" s="24" t="s">
        <v>119</v>
      </c>
      <c r="B135" s="32" t="s">
        <v>752</v>
      </c>
      <c r="C135" s="171"/>
      <c r="D135" s="172"/>
      <c r="E135" s="64"/>
      <c r="F135" s="65"/>
      <c r="G135" s="78"/>
      <c r="H135" s="65"/>
      <c r="I135" s="65"/>
    </row>
    <row r="136" spans="1:16" ht="33" customHeight="1" x14ac:dyDescent="0.25">
      <c r="A136" s="29" t="s">
        <v>120</v>
      </c>
      <c r="B136" s="3" t="s">
        <v>14</v>
      </c>
      <c r="C136" s="2">
        <v>8</v>
      </c>
      <c r="D136" s="31" t="s">
        <v>5</v>
      </c>
      <c r="E136" s="60"/>
      <c r="F136" s="61">
        <f t="shared" si="94"/>
        <v>0</v>
      </c>
      <c r="G136" s="93">
        <v>0.23</v>
      </c>
      <c r="H136" s="61">
        <f t="shared" ref="H136:H138" si="126">F136*G136</f>
        <v>0</v>
      </c>
      <c r="I136" s="61">
        <f t="shared" ref="I136:I138" si="127">F136+H136</f>
        <v>0</v>
      </c>
    </row>
    <row r="137" spans="1:16" ht="33" customHeight="1" x14ac:dyDescent="0.25">
      <c r="A137" s="29" t="s">
        <v>121</v>
      </c>
      <c r="B137" s="3" t="s">
        <v>149</v>
      </c>
      <c r="C137" s="2">
        <v>8</v>
      </c>
      <c r="D137" s="31" t="s">
        <v>5</v>
      </c>
      <c r="E137" s="60"/>
      <c r="F137" s="61">
        <f t="shared" si="94"/>
        <v>0</v>
      </c>
      <c r="G137" s="93">
        <v>0.23</v>
      </c>
      <c r="H137" s="61">
        <f t="shared" si="126"/>
        <v>0</v>
      </c>
      <c r="I137" s="61">
        <f t="shared" si="127"/>
        <v>0</v>
      </c>
    </row>
    <row r="138" spans="1:16" ht="33" customHeight="1" x14ac:dyDescent="0.25">
      <c r="A138" s="29" t="s">
        <v>123</v>
      </c>
      <c r="B138" s="3" t="s">
        <v>673</v>
      </c>
      <c r="C138" s="2">
        <v>8</v>
      </c>
      <c r="D138" s="31" t="s">
        <v>5</v>
      </c>
      <c r="E138" s="60"/>
      <c r="F138" s="61">
        <f t="shared" si="94"/>
        <v>0</v>
      </c>
      <c r="G138" s="93">
        <v>0.23</v>
      </c>
      <c r="H138" s="61">
        <f t="shared" si="126"/>
        <v>0</v>
      </c>
      <c r="I138" s="61">
        <f t="shared" si="127"/>
        <v>0</v>
      </c>
    </row>
    <row r="139" spans="1:16" ht="33" customHeight="1" x14ac:dyDescent="0.25">
      <c r="A139" s="24" t="s">
        <v>125</v>
      </c>
      <c r="B139" s="32" t="s">
        <v>753</v>
      </c>
      <c r="C139" s="171"/>
      <c r="D139" s="172"/>
      <c r="E139" s="64"/>
      <c r="F139" s="65"/>
      <c r="G139" s="78"/>
      <c r="H139" s="65"/>
      <c r="I139" s="65"/>
    </row>
    <row r="140" spans="1:16" ht="33" customHeight="1" x14ac:dyDescent="0.25">
      <c r="A140" s="29" t="s">
        <v>126</v>
      </c>
      <c r="B140" s="3" t="s">
        <v>303</v>
      </c>
      <c r="C140" s="2">
        <v>4</v>
      </c>
      <c r="D140" s="31" t="s">
        <v>5</v>
      </c>
      <c r="E140" s="60"/>
      <c r="F140" s="61">
        <f t="shared" si="94"/>
        <v>0</v>
      </c>
      <c r="G140" s="93">
        <v>0.23</v>
      </c>
      <c r="H140" s="61">
        <f t="shared" ref="H140:H142" si="128">F140*G140</f>
        <v>0</v>
      </c>
      <c r="I140" s="61">
        <f t="shared" ref="I140:I142" si="129">F140+H140</f>
        <v>0</v>
      </c>
    </row>
    <row r="141" spans="1:16" ht="33" customHeight="1" x14ac:dyDescent="0.25">
      <c r="A141" s="29" t="s">
        <v>347</v>
      </c>
      <c r="B141" s="3" t="s">
        <v>45</v>
      </c>
      <c r="C141" s="2">
        <v>2</v>
      </c>
      <c r="D141" s="31" t="s">
        <v>5</v>
      </c>
      <c r="E141" s="60"/>
      <c r="F141" s="61">
        <f t="shared" si="94"/>
        <v>0</v>
      </c>
      <c r="G141" s="93">
        <v>0.23</v>
      </c>
      <c r="H141" s="61">
        <f t="shared" si="128"/>
        <v>0</v>
      </c>
      <c r="I141" s="61">
        <f t="shared" si="129"/>
        <v>0</v>
      </c>
    </row>
    <row r="142" spans="1:16" ht="33" customHeight="1" x14ac:dyDescent="0.25">
      <c r="A142" s="29" t="s">
        <v>348</v>
      </c>
      <c r="B142" s="3" t="s">
        <v>47</v>
      </c>
      <c r="C142" s="2">
        <v>1</v>
      </c>
      <c r="D142" s="31" t="s">
        <v>5</v>
      </c>
      <c r="E142" s="60"/>
      <c r="F142" s="61">
        <f t="shared" si="94"/>
        <v>0</v>
      </c>
      <c r="G142" s="93">
        <v>0.23</v>
      </c>
      <c r="H142" s="61">
        <f t="shared" si="128"/>
        <v>0</v>
      </c>
      <c r="I142" s="61">
        <f t="shared" si="129"/>
        <v>0</v>
      </c>
    </row>
    <row r="143" spans="1:16" ht="33" customHeight="1" x14ac:dyDescent="0.25">
      <c r="A143" s="24" t="s">
        <v>128</v>
      </c>
      <c r="B143" s="32" t="s">
        <v>754</v>
      </c>
      <c r="C143" s="171"/>
      <c r="D143" s="172"/>
      <c r="E143" s="64"/>
      <c r="F143" s="65"/>
      <c r="G143" s="78"/>
      <c r="H143" s="65"/>
      <c r="I143" s="65"/>
    </row>
    <row r="144" spans="1:16" ht="33" customHeight="1" x14ac:dyDescent="0.25">
      <c r="A144" s="29" t="s">
        <v>129</v>
      </c>
      <c r="B144" s="3" t="s">
        <v>303</v>
      </c>
      <c r="C144" s="2">
        <v>4</v>
      </c>
      <c r="D144" s="31" t="s">
        <v>5</v>
      </c>
      <c r="E144" s="60"/>
      <c r="F144" s="61">
        <f t="shared" si="94"/>
        <v>0</v>
      </c>
      <c r="G144" s="93">
        <v>0.23</v>
      </c>
      <c r="H144" s="61">
        <f t="shared" ref="H144:H146" si="130">F144*G144</f>
        <v>0</v>
      </c>
      <c r="I144" s="61">
        <f t="shared" ref="I144:I146" si="131">F144+H144</f>
        <v>0</v>
      </c>
      <c r="J144" s="212"/>
      <c r="K144" s="212"/>
      <c r="L144" s="212"/>
      <c r="M144" s="212"/>
      <c r="N144" s="212"/>
      <c r="O144" s="212"/>
      <c r="P144" s="212"/>
    </row>
    <row r="145" spans="1:16" ht="33" customHeight="1" x14ac:dyDescent="0.25">
      <c r="A145" s="29" t="s">
        <v>349</v>
      </c>
      <c r="B145" s="3" t="s">
        <v>45</v>
      </c>
      <c r="C145" s="2">
        <v>2</v>
      </c>
      <c r="D145" s="31" t="s">
        <v>5</v>
      </c>
      <c r="E145" s="60"/>
      <c r="F145" s="61">
        <f t="shared" si="94"/>
        <v>0</v>
      </c>
      <c r="G145" s="93">
        <v>0.23</v>
      </c>
      <c r="H145" s="61">
        <f t="shared" si="130"/>
        <v>0</v>
      </c>
      <c r="I145" s="61">
        <f t="shared" si="131"/>
        <v>0</v>
      </c>
      <c r="J145" s="211"/>
      <c r="K145" s="211"/>
      <c r="L145" s="211"/>
      <c r="M145" s="211"/>
      <c r="N145" s="211"/>
      <c r="O145" s="211"/>
      <c r="P145" s="211"/>
    </row>
    <row r="146" spans="1:16" ht="33" customHeight="1" x14ac:dyDescent="0.25">
      <c r="A146" s="29" t="s">
        <v>350</v>
      </c>
      <c r="B146" s="3" t="s">
        <v>47</v>
      </c>
      <c r="C146" s="2">
        <v>1</v>
      </c>
      <c r="D146" s="31" t="s">
        <v>5</v>
      </c>
      <c r="E146" s="60"/>
      <c r="F146" s="61">
        <f t="shared" si="94"/>
        <v>0</v>
      </c>
      <c r="G146" s="93">
        <v>0.23</v>
      </c>
      <c r="H146" s="61">
        <f t="shared" si="130"/>
        <v>0</v>
      </c>
      <c r="I146" s="61">
        <f t="shared" si="131"/>
        <v>0</v>
      </c>
      <c r="J146" s="211"/>
      <c r="K146" s="211"/>
      <c r="L146" s="211"/>
      <c r="M146" s="211"/>
      <c r="N146" s="211"/>
      <c r="O146" s="211"/>
      <c r="P146" s="211"/>
    </row>
    <row r="147" spans="1:16" s="113" customFormat="1" ht="33" customHeight="1" x14ac:dyDescent="0.25">
      <c r="A147" s="51" t="s">
        <v>131</v>
      </c>
      <c r="B147" s="109" t="s">
        <v>606</v>
      </c>
      <c r="C147" s="195"/>
      <c r="D147" s="196"/>
      <c r="E147" s="110"/>
      <c r="F147" s="111"/>
      <c r="G147" s="112"/>
      <c r="H147" s="111"/>
      <c r="I147" s="111"/>
    </row>
    <row r="148" spans="1:16" s="113" customFormat="1" ht="33" customHeight="1" x14ac:dyDescent="0.25">
      <c r="A148" s="53" t="s">
        <v>132</v>
      </c>
      <c r="B148" s="48" t="s">
        <v>607</v>
      </c>
      <c r="C148" s="114">
        <v>10</v>
      </c>
      <c r="D148" s="115" t="s">
        <v>5</v>
      </c>
      <c r="E148" s="60"/>
      <c r="F148" s="61">
        <f>C148*E148</f>
        <v>0</v>
      </c>
      <c r="G148" s="93">
        <v>0.23</v>
      </c>
      <c r="H148" s="61">
        <f t="shared" ref="H148:H150" si="132">F148*G148</f>
        <v>0</v>
      </c>
      <c r="I148" s="61">
        <f t="shared" ref="I148:I150" si="133">F148+H148</f>
        <v>0</v>
      </c>
    </row>
    <row r="149" spans="1:16" s="113" customFormat="1" ht="33" customHeight="1" x14ac:dyDescent="0.25">
      <c r="A149" s="53" t="s">
        <v>351</v>
      </c>
      <c r="B149" s="48" t="s">
        <v>608</v>
      </c>
      <c r="C149" s="114">
        <v>10</v>
      </c>
      <c r="D149" s="115" t="s">
        <v>5</v>
      </c>
      <c r="E149" s="60"/>
      <c r="F149" s="61">
        <f t="shared" si="94"/>
        <v>0</v>
      </c>
      <c r="G149" s="93">
        <v>0.23</v>
      </c>
      <c r="H149" s="61">
        <f t="shared" si="132"/>
        <v>0</v>
      </c>
      <c r="I149" s="61">
        <f t="shared" si="133"/>
        <v>0</v>
      </c>
    </row>
    <row r="150" spans="1:16" s="113" customFormat="1" ht="33" customHeight="1" x14ac:dyDescent="0.25">
      <c r="A150" s="53" t="s">
        <v>352</v>
      </c>
      <c r="B150" s="48" t="s">
        <v>609</v>
      </c>
      <c r="C150" s="114">
        <v>10</v>
      </c>
      <c r="D150" s="115" t="s">
        <v>5</v>
      </c>
      <c r="E150" s="60"/>
      <c r="F150" s="61">
        <f t="shared" si="94"/>
        <v>0</v>
      </c>
      <c r="G150" s="93">
        <v>0.23</v>
      </c>
      <c r="H150" s="61">
        <f t="shared" si="132"/>
        <v>0</v>
      </c>
      <c r="I150" s="61">
        <f t="shared" si="133"/>
        <v>0</v>
      </c>
    </row>
    <row r="151" spans="1:16" ht="33" customHeight="1" x14ac:dyDescent="0.25">
      <c r="A151" s="24" t="s">
        <v>353</v>
      </c>
      <c r="B151" s="36" t="s">
        <v>415</v>
      </c>
      <c r="C151" s="184"/>
      <c r="D151" s="184"/>
      <c r="E151" s="64"/>
      <c r="F151" s="65"/>
      <c r="G151" s="78"/>
      <c r="H151" s="65"/>
      <c r="I151" s="65"/>
    </row>
    <row r="152" spans="1:16" ht="33" customHeight="1" x14ac:dyDescent="0.25">
      <c r="A152" s="29" t="s">
        <v>354</v>
      </c>
      <c r="B152" s="3" t="s">
        <v>388</v>
      </c>
      <c r="C152" s="2">
        <v>3</v>
      </c>
      <c r="D152" s="37" t="s">
        <v>5</v>
      </c>
      <c r="E152" s="60"/>
      <c r="F152" s="61">
        <f t="shared" si="94"/>
        <v>0</v>
      </c>
      <c r="G152" s="93">
        <v>0.23</v>
      </c>
      <c r="H152" s="61">
        <f t="shared" ref="H152" si="134">F152*G152</f>
        <v>0</v>
      </c>
      <c r="I152" s="61">
        <f t="shared" ref="I152" si="135">F152+H152</f>
        <v>0</v>
      </c>
    </row>
    <row r="153" spans="1:16" ht="33" customHeight="1" x14ac:dyDescent="0.25">
      <c r="A153" s="24" t="s">
        <v>355</v>
      </c>
      <c r="B153" s="32" t="s">
        <v>755</v>
      </c>
      <c r="C153" s="171"/>
      <c r="D153" s="172"/>
      <c r="E153" s="64"/>
      <c r="F153" s="66"/>
      <c r="G153" s="78"/>
      <c r="H153" s="66"/>
      <c r="I153" s="66"/>
    </row>
    <row r="154" spans="1:16" ht="33" customHeight="1" x14ac:dyDescent="0.25">
      <c r="A154" s="29" t="s">
        <v>356</v>
      </c>
      <c r="B154" s="3" t="s">
        <v>104</v>
      </c>
      <c r="C154" s="2">
        <v>4</v>
      </c>
      <c r="D154" s="31" t="s">
        <v>5</v>
      </c>
      <c r="E154" s="60"/>
      <c r="F154" s="61">
        <f t="shared" si="94"/>
        <v>0</v>
      </c>
      <c r="G154" s="93">
        <v>0.23</v>
      </c>
      <c r="H154" s="61">
        <f t="shared" ref="H154:H155" si="136">F154*G154</f>
        <v>0</v>
      </c>
      <c r="I154" s="61">
        <f t="shared" ref="I154:I155" si="137">F154+H154</f>
        <v>0</v>
      </c>
    </row>
    <row r="155" spans="1:16" ht="33" customHeight="1" x14ac:dyDescent="0.25">
      <c r="A155" s="29" t="s">
        <v>357</v>
      </c>
      <c r="B155" s="3" t="s">
        <v>106</v>
      </c>
      <c r="C155" s="2">
        <v>4</v>
      </c>
      <c r="D155" s="31" t="s">
        <v>5</v>
      </c>
      <c r="E155" s="60"/>
      <c r="F155" s="61">
        <f t="shared" si="94"/>
        <v>0</v>
      </c>
      <c r="G155" s="93">
        <v>0.23</v>
      </c>
      <c r="H155" s="61">
        <f t="shared" si="136"/>
        <v>0</v>
      </c>
      <c r="I155" s="61">
        <f t="shared" si="137"/>
        <v>0</v>
      </c>
    </row>
    <row r="156" spans="1:16" ht="33" customHeight="1" x14ac:dyDescent="0.25">
      <c r="A156" s="29" t="s">
        <v>358</v>
      </c>
      <c r="B156" s="3" t="s">
        <v>108</v>
      </c>
      <c r="C156" s="2">
        <v>4</v>
      </c>
      <c r="D156" s="31" t="s">
        <v>5</v>
      </c>
      <c r="E156" s="60"/>
      <c r="F156" s="61">
        <f t="shared" si="94"/>
        <v>0</v>
      </c>
      <c r="G156" s="93">
        <v>0.23</v>
      </c>
      <c r="H156" s="61">
        <f>F156*G156</f>
        <v>0</v>
      </c>
      <c r="I156" s="61">
        <f>F156+H156</f>
        <v>0</v>
      </c>
    </row>
    <row r="157" spans="1:16" ht="33" customHeight="1" x14ac:dyDescent="0.25">
      <c r="A157" s="29" t="s">
        <v>359</v>
      </c>
      <c r="B157" s="3" t="s">
        <v>110</v>
      </c>
      <c r="C157" s="2">
        <v>4</v>
      </c>
      <c r="D157" s="31" t="s">
        <v>5</v>
      </c>
      <c r="E157" s="60"/>
      <c r="F157" s="61">
        <f t="shared" si="94"/>
        <v>0</v>
      </c>
      <c r="G157" s="93">
        <v>0.23</v>
      </c>
      <c r="H157" s="61">
        <f t="shared" ref="H157" si="138">F157*G157</f>
        <v>0</v>
      </c>
      <c r="I157" s="61">
        <f t="shared" ref="I157" si="139">F157+H157</f>
        <v>0</v>
      </c>
    </row>
    <row r="158" spans="1:16" ht="33" customHeight="1" x14ac:dyDescent="0.25">
      <c r="A158" s="4" t="s">
        <v>360</v>
      </c>
      <c r="B158" s="13" t="s">
        <v>756</v>
      </c>
      <c r="C158" s="171"/>
      <c r="D158" s="172"/>
      <c r="E158" s="64"/>
      <c r="F158" s="65"/>
      <c r="G158" s="78"/>
      <c r="H158" s="65"/>
      <c r="I158" s="65"/>
    </row>
    <row r="159" spans="1:16" ht="33" customHeight="1" x14ac:dyDescent="0.25">
      <c r="A159" s="1" t="s">
        <v>361</v>
      </c>
      <c r="B159" s="3" t="s">
        <v>113</v>
      </c>
      <c r="C159" s="2">
        <v>10</v>
      </c>
      <c r="D159" s="10" t="s">
        <v>5</v>
      </c>
      <c r="E159" s="60"/>
      <c r="F159" s="61">
        <f t="shared" si="94"/>
        <v>0</v>
      </c>
      <c r="G159" s="93">
        <v>0.23</v>
      </c>
      <c r="H159" s="61">
        <f>F159*G159</f>
        <v>0</v>
      </c>
      <c r="I159" s="61">
        <f>F159+H159</f>
        <v>0</v>
      </c>
    </row>
    <row r="160" spans="1:16" ht="33" customHeight="1" x14ac:dyDescent="0.25">
      <c r="A160" s="29" t="s">
        <v>362</v>
      </c>
      <c r="B160" s="3" t="s">
        <v>115</v>
      </c>
      <c r="C160" s="2">
        <v>12</v>
      </c>
      <c r="D160" s="10" t="s">
        <v>5</v>
      </c>
      <c r="E160" s="60"/>
      <c r="F160" s="61">
        <f t="shared" si="94"/>
        <v>0</v>
      </c>
      <c r="G160" s="93">
        <v>0.23</v>
      </c>
      <c r="H160" s="61">
        <f>F160*G160</f>
        <v>0</v>
      </c>
      <c r="I160" s="61">
        <f>F160+H160</f>
        <v>0</v>
      </c>
    </row>
    <row r="161" spans="1:9" ht="33" customHeight="1" x14ac:dyDescent="0.25">
      <c r="A161" s="29" t="s">
        <v>363</v>
      </c>
      <c r="B161" s="3" t="s">
        <v>621</v>
      </c>
      <c r="C161" s="2">
        <v>4</v>
      </c>
      <c r="D161" s="10" t="s">
        <v>5</v>
      </c>
      <c r="E161" s="60"/>
      <c r="F161" s="61">
        <f t="shared" si="94"/>
        <v>0</v>
      </c>
      <c r="G161" s="93">
        <v>0.23</v>
      </c>
      <c r="H161" s="61">
        <f t="shared" ref="H161" si="140">F161*G161</f>
        <v>0</v>
      </c>
      <c r="I161" s="61">
        <f t="shared" ref="I161" si="141">F161+H161</f>
        <v>0</v>
      </c>
    </row>
    <row r="162" spans="1:9" ht="33" customHeight="1" x14ac:dyDescent="0.25">
      <c r="A162" s="4" t="s">
        <v>364</v>
      </c>
      <c r="B162" s="13" t="s">
        <v>757</v>
      </c>
      <c r="C162" s="171"/>
      <c r="D162" s="172"/>
      <c r="E162" s="64"/>
      <c r="F162" s="65"/>
      <c r="G162" s="78"/>
      <c r="H162" s="65"/>
      <c r="I162" s="65"/>
    </row>
    <row r="163" spans="1:9" ht="33" customHeight="1" x14ac:dyDescent="0.25">
      <c r="A163" s="1" t="s">
        <v>365</v>
      </c>
      <c r="B163" s="3" t="s">
        <v>118</v>
      </c>
      <c r="C163" s="2">
        <v>10</v>
      </c>
      <c r="D163" s="10" t="s">
        <v>5</v>
      </c>
      <c r="E163" s="60"/>
      <c r="F163" s="61">
        <f t="shared" si="94"/>
        <v>0</v>
      </c>
      <c r="G163" s="93">
        <v>0.23</v>
      </c>
      <c r="H163" s="61">
        <f>F163*G163</f>
        <v>0</v>
      </c>
      <c r="I163" s="61">
        <f>F163+H163</f>
        <v>0</v>
      </c>
    </row>
    <row r="164" spans="1:9" s="113" customFormat="1" ht="33" customHeight="1" x14ac:dyDescent="0.25">
      <c r="A164" s="51" t="s">
        <v>366</v>
      </c>
      <c r="B164" s="109" t="s">
        <v>758</v>
      </c>
      <c r="C164" s="200"/>
      <c r="D164" s="201"/>
      <c r="E164" s="110"/>
      <c r="F164" s="111"/>
      <c r="G164" s="112"/>
      <c r="H164" s="111"/>
      <c r="I164" s="111"/>
    </row>
    <row r="165" spans="1:9" s="113" customFormat="1" ht="33" customHeight="1" x14ac:dyDescent="0.25">
      <c r="A165" s="53" t="s">
        <v>367</v>
      </c>
      <c r="B165" s="48" t="s">
        <v>122</v>
      </c>
      <c r="C165" s="114">
        <v>4</v>
      </c>
      <c r="D165" s="115" t="s">
        <v>5</v>
      </c>
      <c r="E165" s="60"/>
      <c r="F165" s="61">
        <f t="shared" si="94"/>
        <v>0</v>
      </c>
      <c r="G165" s="93">
        <v>0.23</v>
      </c>
      <c r="H165" s="61">
        <f>F165*G165</f>
        <v>0</v>
      </c>
      <c r="I165" s="61">
        <f>F165+H165</f>
        <v>0</v>
      </c>
    </row>
    <row r="166" spans="1:9" s="113" customFormat="1" ht="33" customHeight="1" x14ac:dyDescent="0.25">
      <c r="A166" s="53" t="s">
        <v>368</v>
      </c>
      <c r="B166" s="48" t="s">
        <v>124</v>
      </c>
      <c r="C166" s="114">
        <v>4</v>
      </c>
      <c r="D166" s="115" t="s">
        <v>5</v>
      </c>
      <c r="E166" s="60"/>
      <c r="F166" s="61">
        <f t="shared" si="94"/>
        <v>0</v>
      </c>
      <c r="G166" s="93">
        <v>0.23</v>
      </c>
      <c r="H166" s="61">
        <f t="shared" ref="H166" si="142">F166*G166</f>
        <v>0</v>
      </c>
      <c r="I166" s="61">
        <f t="shared" ref="I166" si="143">F166+H166</f>
        <v>0</v>
      </c>
    </row>
    <row r="167" spans="1:9" ht="33" customHeight="1" x14ac:dyDescent="0.25">
      <c r="A167" s="4" t="s">
        <v>369</v>
      </c>
      <c r="B167" s="13" t="s">
        <v>759</v>
      </c>
      <c r="C167" s="171"/>
      <c r="D167" s="172"/>
      <c r="E167" s="64"/>
      <c r="F167" s="65"/>
      <c r="G167" s="78"/>
      <c r="H167" s="65"/>
      <c r="I167" s="65"/>
    </row>
    <row r="168" spans="1:9" ht="33" customHeight="1" x14ac:dyDescent="0.25">
      <c r="A168" s="1" t="s">
        <v>370</v>
      </c>
      <c r="B168" s="3" t="s">
        <v>127</v>
      </c>
      <c r="C168" s="2">
        <v>3</v>
      </c>
      <c r="D168" s="10" t="s">
        <v>5</v>
      </c>
      <c r="E168" s="60"/>
      <c r="F168" s="61">
        <f t="shared" si="94"/>
        <v>0</v>
      </c>
      <c r="G168" s="93">
        <v>0.23</v>
      </c>
      <c r="H168" s="61">
        <f>F168*G168</f>
        <v>0</v>
      </c>
      <c r="I168" s="61">
        <f>F168+H168</f>
        <v>0</v>
      </c>
    </row>
    <row r="169" spans="1:9" ht="33" customHeight="1" x14ac:dyDescent="0.25">
      <c r="A169" s="4" t="s">
        <v>371</v>
      </c>
      <c r="B169" s="13" t="s">
        <v>760</v>
      </c>
      <c r="C169" s="171"/>
      <c r="D169" s="172"/>
      <c r="E169" s="64"/>
      <c r="F169" s="65"/>
      <c r="G169" s="78"/>
      <c r="H169" s="65"/>
      <c r="I169" s="65"/>
    </row>
    <row r="170" spans="1:9" ht="33" customHeight="1" x14ac:dyDescent="0.25">
      <c r="A170" s="1" t="s">
        <v>372</v>
      </c>
      <c r="B170" s="3" t="s">
        <v>130</v>
      </c>
      <c r="C170" s="2">
        <v>3</v>
      </c>
      <c r="D170" s="10" t="s">
        <v>5</v>
      </c>
      <c r="E170" s="60"/>
      <c r="F170" s="61">
        <f t="shared" si="94"/>
        <v>0</v>
      </c>
      <c r="G170" s="93">
        <v>0.23</v>
      </c>
      <c r="H170" s="61">
        <f>F170*G170</f>
        <v>0</v>
      </c>
      <c r="I170" s="61">
        <f>F170+H170</f>
        <v>0</v>
      </c>
    </row>
    <row r="171" spans="1:9" ht="33" customHeight="1" x14ac:dyDescent="0.25">
      <c r="A171" s="4" t="s">
        <v>373</v>
      </c>
      <c r="B171" s="13" t="s">
        <v>761</v>
      </c>
      <c r="C171" s="171"/>
      <c r="D171" s="172"/>
      <c r="E171" s="64"/>
      <c r="F171" s="65"/>
      <c r="G171" s="78"/>
      <c r="H171" s="65"/>
      <c r="I171" s="65"/>
    </row>
    <row r="172" spans="1:9" ht="33" customHeight="1" x14ac:dyDescent="0.25">
      <c r="A172" s="29" t="s">
        <v>374</v>
      </c>
      <c r="B172" s="3" t="s">
        <v>622</v>
      </c>
      <c r="C172" s="19">
        <v>3</v>
      </c>
      <c r="D172" s="18" t="s">
        <v>5</v>
      </c>
      <c r="E172" s="83"/>
      <c r="F172" s="84">
        <f t="shared" si="94"/>
        <v>0</v>
      </c>
      <c r="G172" s="94">
        <v>0.23</v>
      </c>
      <c r="H172" s="84">
        <f>F172*G172</f>
        <v>0</v>
      </c>
      <c r="I172" s="84">
        <f>F172+H172</f>
        <v>0</v>
      </c>
    </row>
    <row r="173" spans="1:9" ht="15" customHeight="1" x14ac:dyDescent="0.25">
      <c r="A173" s="180" t="s">
        <v>376</v>
      </c>
      <c r="B173" s="182" t="s">
        <v>161</v>
      </c>
      <c r="C173" s="85"/>
      <c r="D173" s="86"/>
      <c r="E173" s="87"/>
      <c r="F173" s="87"/>
      <c r="G173" s="88"/>
      <c r="H173" s="87"/>
      <c r="I173" s="89"/>
    </row>
    <row r="174" spans="1:9" ht="15" customHeight="1" x14ac:dyDescent="0.25">
      <c r="A174" s="181"/>
      <c r="B174" s="183"/>
      <c r="C174" s="55"/>
      <c r="D174" s="56"/>
      <c r="E174" s="67"/>
      <c r="F174" s="67"/>
      <c r="G174" s="80"/>
      <c r="H174" s="67"/>
      <c r="I174" s="90"/>
    </row>
    <row r="175" spans="1:9" ht="15" customHeight="1" x14ac:dyDescent="0.25">
      <c r="A175" s="181"/>
      <c r="B175" s="183"/>
      <c r="C175" s="57"/>
      <c r="D175" s="82"/>
      <c r="E175" s="68"/>
      <c r="F175" s="68"/>
      <c r="G175" s="81"/>
      <c r="H175" s="68"/>
      <c r="I175" s="91"/>
    </row>
    <row r="176" spans="1:9" ht="33" customHeight="1" x14ac:dyDescent="0.25">
      <c r="A176" s="24" t="s">
        <v>133</v>
      </c>
      <c r="B176" s="32" t="s">
        <v>163</v>
      </c>
      <c r="C176" s="171"/>
      <c r="D176" s="172"/>
      <c r="E176" s="65"/>
      <c r="F176" s="65"/>
      <c r="G176" s="79"/>
      <c r="H176" s="65"/>
      <c r="I176" s="65"/>
    </row>
    <row r="177" spans="1:9" ht="33" customHeight="1" x14ac:dyDescent="0.25">
      <c r="A177" s="29" t="s">
        <v>134</v>
      </c>
      <c r="B177" s="3" t="s">
        <v>375</v>
      </c>
      <c r="C177" s="2">
        <v>500</v>
      </c>
      <c r="D177" s="31" t="s">
        <v>313</v>
      </c>
      <c r="E177" s="60"/>
      <c r="F177" s="61">
        <f t="shared" ref="F177:F181" si="144">C177*E177</f>
        <v>0</v>
      </c>
      <c r="G177" s="93">
        <v>0.23</v>
      </c>
      <c r="H177" s="61">
        <f>F177*G177</f>
        <v>0</v>
      </c>
      <c r="I177" s="61">
        <f>F177+H177</f>
        <v>0</v>
      </c>
    </row>
    <row r="178" spans="1:9" ht="33" customHeight="1" x14ac:dyDescent="0.25">
      <c r="A178" s="29" t="s">
        <v>135</v>
      </c>
      <c r="B178" s="3" t="s">
        <v>762</v>
      </c>
      <c r="C178" s="2">
        <v>500</v>
      </c>
      <c r="D178" s="31" t="s">
        <v>313</v>
      </c>
      <c r="E178" s="60"/>
      <c r="F178" s="61">
        <f t="shared" si="144"/>
        <v>0</v>
      </c>
      <c r="G178" s="93">
        <v>0.23</v>
      </c>
      <c r="H178" s="61">
        <f>F178*G178</f>
        <v>0</v>
      </c>
      <c r="I178" s="61">
        <f>F178+H178</f>
        <v>0</v>
      </c>
    </row>
    <row r="179" spans="1:9" ht="33" customHeight="1" x14ac:dyDescent="0.25">
      <c r="A179" s="29" t="s">
        <v>135</v>
      </c>
      <c r="B179" s="3" t="s">
        <v>763</v>
      </c>
      <c r="C179" s="2">
        <v>500</v>
      </c>
      <c r="D179" s="54" t="s">
        <v>313</v>
      </c>
      <c r="E179" s="60"/>
      <c r="F179" s="61">
        <f t="shared" ref="F179" si="145">C179*E179</f>
        <v>0</v>
      </c>
      <c r="G179" s="93">
        <v>0.23</v>
      </c>
      <c r="H179" s="61">
        <f>F179*G179</f>
        <v>0</v>
      </c>
      <c r="I179" s="61">
        <f>F179+H179</f>
        <v>0</v>
      </c>
    </row>
    <row r="180" spans="1:9" ht="33" customHeight="1" x14ac:dyDescent="0.25">
      <c r="A180" s="29" t="s">
        <v>135</v>
      </c>
      <c r="B180" s="3" t="s">
        <v>764</v>
      </c>
      <c r="C180" s="2">
        <v>500</v>
      </c>
      <c r="D180" s="54" t="s">
        <v>313</v>
      </c>
      <c r="E180" s="60"/>
      <c r="F180" s="61">
        <f t="shared" ref="F180" si="146">C180*E180</f>
        <v>0</v>
      </c>
      <c r="G180" s="93">
        <v>0.23</v>
      </c>
      <c r="H180" s="61">
        <f>F180*G180</f>
        <v>0</v>
      </c>
      <c r="I180" s="61">
        <f>F180+H180</f>
        <v>0</v>
      </c>
    </row>
    <row r="181" spans="1:9" ht="33" customHeight="1" x14ac:dyDescent="0.25">
      <c r="A181" s="29" t="s">
        <v>136</v>
      </c>
      <c r="B181" s="3" t="s">
        <v>765</v>
      </c>
      <c r="C181" s="2">
        <v>60</v>
      </c>
      <c r="D181" s="31" t="s">
        <v>313</v>
      </c>
      <c r="E181" s="60"/>
      <c r="F181" s="61">
        <f t="shared" si="144"/>
        <v>0</v>
      </c>
      <c r="G181" s="93">
        <v>0.23</v>
      </c>
      <c r="H181" s="61">
        <f>F181*G181</f>
        <v>0</v>
      </c>
      <c r="I181" s="61">
        <f>F181+H181</f>
        <v>0</v>
      </c>
    </row>
    <row r="182" spans="1:9" ht="33" customHeight="1" x14ac:dyDescent="0.25">
      <c r="A182" s="24" t="s">
        <v>137</v>
      </c>
      <c r="B182" s="32" t="s">
        <v>766</v>
      </c>
      <c r="C182" s="171"/>
      <c r="D182" s="172"/>
      <c r="E182" s="65"/>
      <c r="F182" s="65"/>
      <c r="G182" s="79"/>
      <c r="H182" s="65"/>
      <c r="I182" s="65"/>
    </row>
    <row r="183" spans="1:9" ht="33" customHeight="1" x14ac:dyDescent="0.25">
      <c r="A183" s="29" t="s">
        <v>138</v>
      </c>
      <c r="B183" s="3" t="s">
        <v>682</v>
      </c>
      <c r="C183" s="2">
        <v>5</v>
      </c>
      <c r="D183" s="31" t="s">
        <v>5</v>
      </c>
      <c r="E183" s="60"/>
      <c r="F183" s="61">
        <f t="shared" ref="F183:F199" si="147">C183*E183</f>
        <v>0</v>
      </c>
      <c r="G183" s="93">
        <v>0.23</v>
      </c>
      <c r="H183" s="61">
        <f t="shared" ref="H183:H187" si="148">F183*G183</f>
        <v>0</v>
      </c>
      <c r="I183" s="61">
        <f t="shared" ref="I183:I187" si="149">F183+H183</f>
        <v>0</v>
      </c>
    </row>
    <row r="184" spans="1:9" ht="33" customHeight="1" x14ac:dyDescent="0.25">
      <c r="A184" s="29" t="s">
        <v>139</v>
      </c>
      <c r="B184" s="3" t="s">
        <v>686</v>
      </c>
      <c r="C184" s="2">
        <v>10</v>
      </c>
      <c r="D184" s="31" t="s">
        <v>5</v>
      </c>
      <c r="E184" s="60"/>
      <c r="F184" s="61">
        <f t="shared" si="147"/>
        <v>0</v>
      </c>
      <c r="G184" s="93">
        <v>0.23</v>
      </c>
      <c r="H184" s="61">
        <f t="shared" si="148"/>
        <v>0</v>
      </c>
      <c r="I184" s="61">
        <f t="shared" si="149"/>
        <v>0</v>
      </c>
    </row>
    <row r="185" spans="1:9" ht="33" customHeight="1" x14ac:dyDescent="0.25">
      <c r="A185" s="29" t="s">
        <v>140</v>
      </c>
      <c r="B185" s="3" t="s">
        <v>684</v>
      </c>
      <c r="C185" s="2">
        <v>10</v>
      </c>
      <c r="D185" s="31" t="s">
        <v>5</v>
      </c>
      <c r="E185" s="60"/>
      <c r="F185" s="61">
        <f t="shared" si="147"/>
        <v>0</v>
      </c>
      <c r="G185" s="93">
        <v>0.23</v>
      </c>
      <c r="H185" s="61">
        <f t="shared" si="148"/>
        <v>0</v>
      </c>
      <c r="I185" s="61">
        <f t="shared" si="149"/>
        <v>0</v>
      </c>
    </row>
    <row r="186" spans="1:9" ht="33" customHeight="1" x14ac:dyDescent="0.25">
      <c r="A186" s="29" t="s">
        <v>141</v>
      </c>
      <c r="B186" s="3" t="s">
        <v>687</v>
      </c>
      <c r="C186" s="2">
        <v>10</v>
      </c>
      <c r="D186" s="31" t="s">
        <v>5</v>
      </c>
      <c r="E186" s="60"/>
      <c r="F186" s="61">
        <f t="shared" si="147"/>
        <v>0</v>
      </c>
      <c r="G186" s="93">
        <v>0.23</v>
      </c>
      <c r="H186" s="61">
        <f t="shared" si="148"/>
        <v>0</v>
      </c>
      <c r="I186" s="61">
        <f t="shared" si="149"/>
        <v>0</v>
      </c>
    </row>
    <row r="187" spans="1:9" ht="33" customHeight="1" x14ac:dyDescent="0.25">
      <c r="A187" s="29" t="s">
        <v>142</v>
      </c>
      <c r="B187" s="3" t="s">
        <v>681</v>
      </c>
      <c r="C187" s="2">
        <v>9</v>
      </c>
      <c r="D187" s="31" t="s">
        <v>5</v>
      </c>
      <c r="E187" s="60"/>
      <c r="F187" s="61">
        <f t="shared" si="147"/>
        <v>0</v>
      </c>
      <c r="G187" s="93">
        <v>0.23</v>
      </c>
      <c r="H187" s="61">
        <f t="shared" si="148"/>
        <v>0</v>
      </c>
      <c r="I187" s="61">
        <f t="shared" si="149"/>
        <v>0</v>
      </c>
    </row>
    <row r="188" spans="1:9" ht="33" customHeight="1" x14ac:dyDescent="0.25">
      <c r="A188" s="24" t="s">
        <v>377</v>
      </c>
      <c r="B188" s="32" t="s">
        <v>168</v>
      </c>
      <c r="C188" s="184"/>
      <c r="D188" s="184"/>
      <c r="E188" s="64"/>
      <c r="F188" s="65"/>
      <c r="G188" s="78"/>
      <c r="H188" s="65"/>
      <c r="I188" s="65"/>
    </row>
    <row r="189" spans="1:9" ht="33" customHeight="1" x14ac:dyDescent="0.25">
      <c r="A189" s="29" t="s">
        <v>378</v>
      </c>
      <c r="B189" s="3" t="s">
        <v>682</v>
      </c>
      <c r="C189" s="2">
        <v>20</v>
      </c>
      <c r="D189" s="31" t="s">
        <v>5</v>
      </c>
      <c r="E189" s="60"/>
      <c r="F189" s="61">
        <f t="shared" si="147"/>
        <v>0</v>
      </c>
      <c r="G189" s="93">
        <v>0.23</v>
      </c>
      <c r="H189" s="61">
        <f t="shared" ref="H189:H193" si="150">F189*G189</f>
        <v>0</v>
      </c>
      <c r="I189" s="61">
        <f t="shared" ref="I189:I193" si="151">F189+H189</f>
        <v>0</v>
      </c>
    </row>
    <row r="190" spans="1:9" ht="33" customHeight="1" x14ac:dyDescent="0.25">
      <c r="A190" s="29" t="s">
        <v>379</v>
      </c>
      <c r="B190" s="3" t="s">
        <v>683</v>
      </c>
      <c r="C190" s="2">
        <v>10</v>
      </c>
      <c r="D190" s="31" t="s">
        <v>5</v>
      </c>
      <c r="E190" s="60"/>
      <c r="F190" s="61">
        <f t="shared" si="147"/>
        <v>0</v>
      </c>
      <c r="G190" s="93">
        <v>0.23</v>
      </c>
      <c r="H190" s="61">
        <f t="shared" si="150"/>
        <v>0</v>
      </c>
      <c r="I190" s="61">
        <f t="shared" si="151"/>
        <v>0</v>
      </c>
    </row>
    <row r="191" spans="1:9" ht="33" customHeight="1" x14ac:dyDescent="0.25">
      <c r="A191" s="29" t="s">
        <v>380</v>
      </c>
      <c r="B191" s="3" t="s">
        <v>684</v>
      </c>
      <c r="C191" s="2">
        <v>10</v>
      </c>
      <c r="D191" s="31" t="s">
        <v>5</v>
      </c>
      <c r="E191" s="60"/>
      <c r="F191" s="61">
        <f t="shared" si="147"/>
        <v>0</v>
      </c>
      <c r="G191" s="93">
        <v>0.23</v>
      </c>
      <c r="H191" s="61">
        <f t="shared" si="150"/>
        <v>0</v>
      </c>
      <c r="I191" s="61">
        <f t="shared" si="151"/>
        <v>0</v>
      </c>
    </row>
    <row r="192" spans="1:9" ht="33" customHeight="1" x14ac:dyDescent="0.25">
      <c r="A192" s="29" t="s">
        <v>381</v>
      </c>
      <c r="B192" s="3" t="s">
        <v>685</v>
      </c>
      <c r="C192" s="2">
        <v>10</v>
      </c>
      <c r="D192" s="31" t="s">
        <v>5</v>
      </c>
      <c r="E192" s="60"/>
      <c r="F192" s="61">
        <f t="shared" si="147"/>
        <v>0</v>
      </c>
      <c r="G192" s="93">
        <v>0.23</v>
      </c>
      <c r="H192" s="61">
        <f t="shared" si="150"/>
        <v>0</v>
      </c>
      <c r="I192" s="61">
        <f t="shared" si="151"/>
        <v>0</v>
      </c>
    </row>
    <row r="193" spans="1:9" ht="33" customHeight="1" x14ac:dyDescent="0.25">
      <c r="A193" s="29" t="s">
        <v>382</v>
      </c>
      <c r="B193" s="3" t="s">
        <v>681</v>
      </c>
      <c r="C193" s="2">
        <v>10</v>
      </c>
      <c r="D193" s="31" t="s">
        <v>5</v>
      </c>
      <c r="E193" s="60"/>
      <c r="F193" s="61">
        <f t="shared" si="147"/>
        <v>0</v>
      </c>
      <c r="G193" s="93">
        <v>0.23</v>
      </c>
      <c r="H193" s="61">
        <f t="shared" si="150"/>
        <v>0</v>
      </c>
      <c r="I193" s="61">
        <f t="shared" si="151"/>
        <v>0</v>
      </c>
    </row>
    <row r="194" spans="1:9" ht="33" customHeight="1" x14ac:dyDescent="0.25">
      <c r="A194" s="24" t="s">
        <v>143</v>
      </c>
      <c r="B194" s="32" t="s">
        <v>767</v>
      </c>
      <c r="C194" s="171"/>
      <c r="D194" s="172"/>
      <c r="E194" s="64"/>
      <c r="F194" s="65"/>
      <c r="G194" s="78"/>
      <c r="H194" s="65"/>
      <c r="I194" s="65"/>
    </row>
    <row r="195" spans="1:9" ht="33" customHeight="1" x14ac:dyDescent="0.25">
      <c r="A195" s="29" t="s">
        <v>144</v>
      </c>
      <c r="B195" s="3" t="s">
        <v>383</v>
      </c>
      <c r="C195" s="2">
        <v>20</v>
      </c>
      <c r="D195" s="31" t="s">
        <v>5</v>
      </c>
      <c r="E195" s="60"/>
      <c r="F195" s="61">
        <f t="shared" si="147"/>
        <v>0</v>
      </c>
      <c r="G195" s="93">
        <v>0.23</v>
      </c>
      <c r="H195" s="61">
        <f>F195*G195</f>
        <v>0</v>
      </c>
      <c r="I195" s="61">
        <f>F195+H195</f>
        <v>0</v>
      </c>
    </row>
    <row r="196" spans="1:9" ht="33" customHeight="1" x14ac:dyDescent="0.25">
      <c r="A196" s="29" t="s">
        <v>145</v>
      </c>
      <c r="B196" s="3" t="s">
        <v>171</v>
      </c>
      <c r="C196" s="2">
        <v>20</v>
      </c>
      <c r="D196" s="31" t="s">
        <v>5</v>
      </c>
      <c r="E196" s="60"/>
      <c r="F196" s="61">
        <f t="shared" si="147"/>
        <v>0</v>
      </c>
      <c r="G196" s="93">
        <v>0.23</v>
      </c>
      <c r="H196" s="61">
        <f>F196*G196</f>
        <v>0</v>
      </c>
      <c r="I196" s="61">
        <f>F196+H196</f>
        <v>0</v>
      </c>
    </row>
    <row r="197" spans="1:9" ht="33" customHeight="1" x14ac:dyDescent="0.25">
      <c r="A197" s="29" t="s">
        <v>146</v>
      </c>
      <c r="B197" s="3" t="s">
        <v>172</v>
      </c>
      <c r="C197" s="2">
        <v>20</v>
      </c>
      <c r="D197" s="31" t="s">
        <v>5</v>
      </c>
      <c r="E197" s="60"/>
      <c r="F197" s="61">
        <f t="shared" si="147"/>
        <v>0</v>
      </c>
      <c r="G197" s="93">
        <v>0.23</v>
      </c>
      <c r="H197" s="61">
        <f>F197*G197</f>
        <v>0</v>
      </c>
      <c r="I197" s="61">
        <f>F197+H197</f>
        <v>0</v>
      </c>
    </row>
    <row r="198" spans="1:9" ht="33" customHeight="1" x14ac:dyDescent="0.25">
      <c r="A198" s="24" t="s">
        <v>147</v>
      </c>
      <c r="B198" s="32" t="s">
        <v>768</v>
      </c>
      <c r="C198" s="171"/>
      <c r="D198" s="172"/>
      <c r="E198" s="64"/>
      <c r="F198" s="65"/>
      <c r="G198" s="78"/>
      <c r="H198" s="65"/>
      <c r="I198" s="65"/>
    </row>
    <row r="199" spans="1:9" ht="33" customHeight="1" x14ac:dyDescent="0.25">
      <c r="A199" s="29" t="s">
        <v>148</v>
      </c>
      <c r="B199" s="3" t="s">
        <v>384</v>
      </c>
      <c r="C199" s="19">
        <v>5</v>
      </c>
      <c r="D199" s="18" t="s">
        <v>313</v>
      </c>
      <c r="E199" s="83"/>
      <c r="F199" s="84">
        <f t="shared" si="147"/>
        <v>0</v>
      </c>
      <c r="G199" s="94">
        <v>0.23</v>
      </c>
      <c r="H199" s="84">
        <f>F199*G199</f>
        <v>0</v>
      </c>
      <c r="I199" s="84">
        <f>F199+H199</f>
        <v>0</v>
      </c>
    </row>
    <row r="200" spans="1:9" ht="15" customHeight="1" x14ac:dyDescent="0.25">
      <c r="A200" s="180" t="s">
        <v>312</v>
      </c>
      <c r="B200" s="182" t="s">
        <v>152</v>
      </c>
      <c r="C200" s="85"/>
      <c r="D200" s="86"/>
      <c r="E200" s="87"/>
      <c r="F200" s="87"/>
      <c r="G200" s="88"/>
      <c r="H200" s="87"/>
      <c r="I200" s="89"/>
    </row>
    <row r="201" spans="1:9" ht="15" customHeight="1" x14ac:dyDescent="0.25">
      <c r="A201" s="181"/>
      <c r="B201" s="183"/>
      <c r="C201" s="55"/>
      <c r="D201" s="56"/>
      <c r="E201" s="67"/>
      <c r="F201" s="67"/>
      <c r="G201" s="80"/>
      <c r="H201" s="67"/>
      <c r="I201" s="90"/>
    </row>
    <row r="202" spans="1:9" ht="15" customHeight="1" x14ac:dyDescent="0.25">
      <c r="A202" s="181"/>
      <c r="B202" s="183"/>
      <c r="C202" s="57"/>
      <c r="D202" s="82"/>
      <c r="E202" s="68"/>
      <c r="F202" s="68"/>
      <c r="G202" s="81"/>
      <c r="H202" s="68"/>
      <c r="I202" s="91"/>
    </row>
    <row r="203" spans="1:9" ht="33" customHeight="1" x14ac:dyDescent="0.25">
      <c r="A203" s="24" t="s">
        <v>153</v>
      </c>
      <c r="B203" s="32" t="s">
        <v>769</v>
      </c>
      <c r="C203" s="171"/>
      <c r="D203" s="172"/>
      <c r="E203" s="65"/>
      <c r="F203" s="65"/>
      <c r="G203" s="79"/>
      <c r="H203" s="65"/>
      <c r="I203" s="65"/>
    </row>
    <row r="204" spans="1:9" ht="33" customHeight="1" x14ac:dyDescent="0.25">
      <c r="A204" s="29" t="s">
        <v>154</v>
      </c>
      <c r="B204" s="3" t="s">
        <v>674</v>
      </c>
      <c r="C204" s="2">
        <v>120</v>
      </c>
      <c r="D204" s="31" t="s">
        <v>313</v>
      </c>
      <c r="E204" s="60"/>
      <c r="F204" s="61">
        <f t="shared" ref="F204:F210" si="152">C204*E204</f>
        <v>0</v>
      </c>
      <c r="G204" s="93">
        <v>0.23</v>
      </c>
      <c r="H204" s="61">
        <f t="shared" ref="H204:H210" si="153">F204*G204</f>
        <v>0</v>
      </c>
      <c r="I204" s="61">
        <f t="shared" ref="I204:I210" si="154">F204+H204</f>
        <v>0</v>
      </c>
    </row>
    <row r="205" spans="1:9" ht="33" customHeight="1" x14ac:dyDescent="0.25">
      <c r="A205" s="29" t="s">
        <v>155</v>
      </c>
      <c r="B205" s="3" t="s">
        <v>675</v>
      </c>
      <c r="C205" s="2">
        <v>120</v>
      </c>
      <c r="D205" s="31" t="s">
        <v>313</v>
      </c>
      <c r="E205" s="60"/>
      <c r="F205" s="61">
        <f t="shared" si="152"/>
        <v>0</v>
      </c>
      <c r="G205" s="93">
        <v>0.23</v>
      </c>
      <c r="H205" s="61">
        <f t="shared" si="153"/>
        <v>0</v>
      </c>
      <c r="I205" s="61">
        <f t="shared" si="154"/>
        <v>0</v>
      </c>
    </row>
    <row r="206" spans="1:9" ht="33" customHeight="1" x14ac:dyDescent="0.25">
      <c r="A206" s="29" t="s">
        <v>156</v>
      </c>
      <c r="B206" s="3" t="s">
        <v>676</v>
      </c>
      <c r="C206" s="2">
        <v>60</v>
      </c>
      <c r="D206" s="31" t="s">
        <v>313</v>
      </c>
      <c r="E206" s="60"/>
      <c r="F206" s="61">
        <f t="shared" si="152"/>
        <v>0</v>
      </c>
      <c r="G206" s="93">
        <v>0.23</v>
      </c>
      <c r="H206" s="61">
        <f t="shared" si="153"/>
        <v>0</v>
      </c>
      <c r="I206" s="61">
        <f t="shared" si="154"/>
        <v>0</v>
      </c>
    </row>
    <row r="207" spans="1:9" ht="33" customHeight="1" x14ac:dyDescent="0.25">
      <c r="A207" s="29" t="s">
        <v>157</v>
      </c>
      <c r="B207" s="3" t="s">
        <v>677</v>
      </c>
      <c r="C207" s="2">
        <v>50</v>
      </c>
      <c r="D207" s="31" t="s">
        <v>313</v>
      </c>
      <c r="E207" s="60"/>
      <c r="F207" s="61">
        <f t="shared" si="152"/>
        <v>0</v>
      </c>
      <c r="G207" s="93">
        <v>0.23</v>
      </c>
      <c r="H207" s="61">
        <f t="shared" si="153"/>
        <v>0</v>
      </c>
      <c r="I207" s="61">
        <f t="shared" si="154"/>
        <v>0</v>
      </c>
    </row>
    <row r="208" spans="1:9" ht="33" customHeight="1" x14ac:dyDescent="0.25">
      <c r="A208" s="29" t="s">
        <v>158</v>
      </c>
      <c r="B208" s="3" t="s">
        <v>678</v>
      </c>
      <c r="C208" s="2">
        <v>50</v>
      </c>
      <c r="D208" s="31" t="s">
        <v>313</v>
      </c>
      <c r="E208" s="60"/>
      <c r="F208" s="61">
        <f t="shared" si="152"/>
        <v>0</v>
      </c>
      <c r="G208" s="93">
        <v>0.23</v>
      </c>
      <c r="H208" s="61">
        <f t="shared" si="153"/>
        <v>0</v>
      </c>
      <c r="I208" s="61">
        <f t="shared" si="154"/>
        <v>0</v>
      </c>
    </row>
    <row r="209" spans="1:9" ht="33" customHeight="1" x14ac:dyDescent="0.25">
      <c r="A209" s="29" t="s">
        <v>159</v>
      </c>
      <c r="B209" s="3" t="s">
        <v>679</v>
      </c>
      <c r="C209" s="2">
        <v>50</v>
      </c>
      <c r="D209" s="31" t="s">
        <v>313</v>
      </c>
      <c r="E209" s="60"/>
      <c r="F209" s="61">
        <f t="shared" si="152"/>
        <v>0</v>
      </c>
      <c r="G209" s="93">
        <v>0.23</v>
      </c>
      <c r="H209" s="61">
        <f t="shared" si="153"/>
        <v>0</v>
      </c>
      <c r="I209" s="61">
        <f t="shared" si="154"/>
        <v>0</v>
      </c>
    </row>
    <row r="210" spans="1:9" ht="33" customHeight="1" x14ac:dyDescent="0.25">
      <c r="A210" s="29" t="s">
        <v>160</v>
      </c>
      <c r="B210" s="3" t="s">
        <v>680</v>
      </c>
      <c r="C210" s="2">
        <v>50</v>
      </c>
      <c r="D210" s="31" t="s">
        <v>313</v>
      </c>
      <c r="E210" s="60"/>
      <c r="F210" s="61">
        <f t="shared" si="152"/>
        <v>0</v>
      </c>
      <c r="G210" s="93">
        <v>0.23</v>
      </c>
      <c r="H210" s="61">
        <f t="shared" si="153"/>
        <v>0</v>
      </c>
      <c r="I210" s="61">
        <f t="shared" si="154"/>
        <v>0</v>
      </c>
    </row>
    <row r="211" spans="1:9" ht="20.100000000000001" customHeight="1" x14ac:dyDescent="0.25">
      <c r="A211" s="180" t="s">
        <v>314</v>
      </c>
      <c r="B211" s="182" t="s">
        <v>770</v>
      </c>
      <c r="C211" s="85"/>
      <c r="D211" s="86"/>
      <c r="E211" s="87"/>
      <c r="F211" s="87"/>
      <c r="G211" s="88"/>
      <c r="H211" s="87"/>
      <c r="I211" s="89"/>
    </row>
    <row r="212" spans="1:9" ht="20.100000000000001" customHeight="1" x14ac:dyDescent="0.25">
      <c r="A212" s="181"/>
      <c r="B212" s="183"/>
      <c r="C212" s="57"/>
      <c r="D212" s="82"/>
      <c r="E212" s="68"/>
      <c r="F212" s="68"/>
      <c r="G212" s="81"/>
      <c r="H212" s="68"/>
      <c r="I212" s="91"/>
    </row>
    <row r="213" spans="1:9" ht="33" customHeight="1" x14ac:dyDescent="0.25">
      <c r="A213" s="24" t="s">
        <v>162</v>
      </c>
      <c r="B213" s="32" t="s">
        <v>173</v>
      </c>
      <c r="C213" s="171"/>
      <c r="D213" s="172"/>
      <c r="E213" s="65"/>
      <c r="F213" s="65"/>
      <c r="G213" s="79"/>
      <c r="H213" s="65"/>
      <c r="I213" s="65"/>
    </row>
    <row r="214" spans="1:9" ht="33" customHeight="1" x14ac:dyDescent="0.25">
      <c r="A214" s="29" t="s">
        <v>164</v>
      </c>
      <c r="B214" s="3" t="s">
        <v>174</v>
      </c>
      <c r="C214" s="2">
        <v>300</v>
      </c>
      <c r="D214" s="31" t="s">
        <v>313</v>
      </c>
      <c r="E214" s="60"/>
      <c r="F214" s="61">
        <f t="shared" ref="F214:F215" si="155">C214*E214</f>
        <v>0</v>
      </c>
      <c r="G214" s="93">
        <v>0.23</v>
      </c>
      <c r="H214" s="61">
        <f>F214*G214</f>
        <v>0</v>
      </c>
      <c r="I214" s="61">
        <f>F214+H214</f>
        <v>0</v>
      </c>
    </row>
    <row r="215" spans="1:9" ht="33" customHeight="1" x14ac:dyDescent="0.25">
      <c r="A215" s="29" t="s">
        <v>165</v>
      </c>
      <c r="B215" s="3" t="s">
        <v>175</v>
      </c>
      <c r="C215" s="2">
        <v>300</v>
      </c>
      <c r="D215" s="31" t="s">
        <v>313</v>
      </c>
      <c r="E215" s="60"/>
      <c r="F215" s="61">
        <f t="shared" si="155"/>
        <v>0</v>
      </c>
      <c r="G215" s="93">
        <v>0.23</v>
      </c>
      <c r="H215" s="61">
        <f>F215*G215</f>
        <v>0</v>
      </c>
      <c r="I215" s="61">
        <f>F215+H215</f>
        <v>0</v>
      </c>
    </row>
    <row r="216" spans="1:9" ht="33" customHeight="1" x14ac:dyDescent="0.25">
      <c r="A216" s="24" t="s">
        <v>166</v>
      </c>
      <c r="B216" s="32" t="s">
        <v>176</v>
      </c>
      <c r="C216" s="171"/>
      <c r="D216" s="172"/>
      <c r="E216" s="64"/>
      <c r="F216" s="65"/>
      <c r="G216" s="78"/>
      <c r="H216" s="65"/>
      <c r="I216" s="65"/>
    </row>
    <row r="217" spans="1:9" ht="33" customHeight="1" x14ac:dyDescent="0.25">
      <c r="A217" s="29" t="s">
        <v>167</v>
      </c>
      <c r="B217" s="3" t="s">
        <v>176</v>
      </c>
      <c r="C217" s="2">
        <v>70</v>
      </c>
      <c r="D217" s="31" t="s">
        <v>313</v>
      </c>
      <c r="E217" s="60"/>
      <c r="F217" s="61">
        <f t="shared" ref="F217" si="156">C217*E217</f>
        <v>0</v>
      </c>
      <c r="G217" s="93">
        <v>0.23</v>
      </c>
      <c r="H217" s="61">
        <f>F217*G217</f>
        <v>0</v>
      </c>
      <c r="I217" s="61">
        <f>F217+H217</f>
        <v>0</v>
      </c>
    </row>
    <row r="218" spans="1:9" ht="33" customHeight="1" x14ac:dyDescent="0.25">
      <c r="A218" s="24" t="s">
        <v>169</v>
      </c>
      <c r="B218" s="32" t="s">
        <v>177</v>
      </c>
      <c r="C218" s="171"/>
      <c r="D218" s="172"/>
      <c r="E218" s="64"/>
      <c r="F218" s="65"/>
      <c r="G218" s="78"/>
      <c r="H218" s="65"/>
      <c r="I218" s="65"/>
    </row>
    <row r="219" spans="1:9" ht="33" customHeight="1" x14ac:dyDescent="0.25">
      <c r="A219" s="16" t="s">
        <v>170</v>
      </c>
      <c r="B219" s="17" t="s">
        <v>177</v>
      </c>
      <c r="C219" s="19">
        <v>50</v>
      </c>
      <c r="D219" s="18" t="s">
        <v>313</v>
      </c>
      <c r="E219" s="83"/>
      <c r="F219" s="84">
        <f t="shared" ref="F219" si="157">C219*E219</f>
        <v>0</v>
      </c>
      <c r="G219" s="94">
        <v>0.23</v>
      </c>
      <c r="H219" s="84">
        <f>F219*G219</f>
        <v>0</v>
      </c>
      <c r="I219" s="84">
        <f>F219+H219</f>
        <v>0</v>
      </c>
    </row>
    <row r="220" spans="1:9" ht="20.100000000000001" customHeight="1" x14ac:dyDescent="0.25">
      <c r="A220" s="181" t="s">
        <v>427</v>
      </c>
      <c r="B220" s="191" t="s">
        <v>178</v>
      </c>
      <c r="C220" s="85"/>
      <c r="D220" s="86"/>
      <c r="E220" s="87"/>
      <c r="F220" s="87"/>
      <c r="G220" s="88"/>
      <c r="H220" s="87"/>
      <c r="I220" s="89"/>
    </row>
    <row r="221" spans="1:9" ht="20.100000000000001" customHeight="1" x14ac:dyDescent="0.25">
      <c r="A221" s="181"/>
      <c r="B221" s="191"/>
      <c r="C221" s="57"/>
      <c r="D221" s="82"/>
      <c r="E221" s="68"/>
      <c r="F221" s="68"/>
      <c r="G221" s="81"/>
      <c r="H221" s="68"/>
      <c r="I221" s="91"/>
    </row>
    <row r="222" spans="1:9" ht="33" customHeight="1" x14ac:dyDescent="0.25">
      <c r="A222" s="4" t="s">
        <v>428</v>
      </c>
      <c r="B222" s="13" t="s">
        <v>180</v>
      </c>
      <c r="C222" s="171"/>
      <c r="D222" s="172"/>
      <c r="E222" s="65"/>
      <c r="F222" s="65"/>
      <c r="G222" s="79"/>
      <c r="H222" s="65"/>
      <c r="I222" s="65"/>
    </row>
    <row r="223" spans="1:9" ht="33" customHeight="1" x14ac:dyDescent="0.25">
      <c r="A223" s="1" t="s">
        <v>429</v>
      </c>
      <c r="B223" s="28" t="s">
        <v>771</v>
      </c>
      <c r="C223" s="2">
        <v>5</v>
      </c>
      <c r="D223" s="10" t="s">
        <v>5</v>
      </c>
      <c r="E223" s="60"/>
      <c r="F223" s="61">
        <f t="shared" ref="F223:F243" si="158">C223*E223</f>
        <v>0</v>
      </c>
      <c r="G223" s="93">
        <v>0.23</v>
      </c>
      <c r="H223" s="61">
        <f t="shared" ref="H223:H232" si="159">F223*G223</f>
        <v>0</v>
      </c>
      <c r="I223" s="61">
        <f t="shared" ref="I223:I232" si="160">F223+H223</f>
        <v>0</v>
      </c>
    </row>
    <row r="224" spans="1:9" ht="33" customHeight="1" x14ac:dyDescent="0.25">
      <c r="A224" s="29" t="s">
        <v>430</v>
      </c>
      <c r="B224" s="3" t="s">
        <v>183</v>
      </c>
      <c r="C224" s="2">
        <v>5</v>
      </c>
      <c r="D224" s="10" t="s">
        <v>5</v>
      </c>
      <c r="E224" s="60"/>
      <c r="F224" s="61">
        <f t="shared" si="158"/>
        <v>0</v>
      </c>
      <c r="G224" s="93">
        <v>0.23</v>
      </c>
      <c r="H224" s="61">
        <f t="shared" si="159"/>
        <v>0</v>
      </c>
      <c r="I224" s="61">
        <f t="shared" si="160"/>
        <v>0</v>
      </c>
    </row>
    <row r="225" spans="1:9" ht="33" customHeight="1" x14ac:dyDescent="0.25">
      <c r="A225" s="29" t="s">
        <v>431</v>
      </c>
      <c r="B225" s="3" t="s">
        <v>185</v>
      </c>
      <c r="C225" s="2">
        <v>5</v>
      </c>
      <c r="D225" s="10" t="s">
        <v>5</v>
      </c>
      <c r="E225" s="60"/>
      <c r="F225" s="61">
        <f t="shared" si="158"/>
        <v>0</v>
      </c>
      <c r="G225" s="93">
        <v>0.23</v>
      </c>
      <c r="H225" s="61">
        <f t="shared" si="159"/>
        <v>0</v>
      </c>
      <c r="I225" s="61">
        <f t="shared" si="160"/>
        <v>0</v>
      </c>
    </row>
    <row r="226" spans="1:9" ht="33" customHeight="1" x14ac:dyDescent="0.25">
      <c r="A226" s="29" t="s">
        <v>432</v>
      </c>
      <c r="B226" s="3" t="s">
        <v>186</v>
      </c>
      <c r="C226" s="2">
        <v>3</v>
      </c>
      <c r="D226" s="10" t="s">
        <v>5</v>
      </c>
      <c r="E226" s="60"/>
      <c r="F226" s="61">
        <f t="shared" si="158"/>
        <v>0</v>
      </c>
      <c r="G226" s="93">
        <v>0.23</v>
      </c>
      <c r="H226" s="61">
        <f t="shared" si="159"/>
        <v>0</v>
      </c>
      <c r="I226" s="61">
        <f t="shared" si="160"/>
        <v>0</v>
      </c>
    </row>
    <row r="227" spans="1:9" ht="33" customHeight="1" x14ac:dyDescent="0.25">
      <c r="A227" s="29" t="s">
        <v>433</v>
      </c>
      <c r="B227" s="3" t="s">
        <v>187</v>
      </c>
      <c r="C227" s="2">
        <v>5</v>
      </c>
      <c r="D227" s="10" t="s">
        <v>5</v>
      </c>
      <c r="E227" s="60"/>
      <c r="F227" s="61">
        <f t="shared" si="158"/>
        <v>0</v>
      </c>
      <c r="G227" s="93">
        <v>0.23</v>
      </c>
      <c r="H227" s="61">
        <f t="shared" si="159"/>
        <v>0</v>
      </c>
      <c r="I227" s="61">
        <f t="shared" si="160"/>
        <v>0</v>
      </c>
    </row>
    <row r="228" spans="1:9" ht="33" customHeight="1" x14ac:dyDescent="0.25">
      <c r="A228" s="29" t="s">
        <v>434</v>
      </c>
      <c r="B228" s="3" t="s">
        <v>188</v>
      </c>
      <c r="C228" s="2">
        <v>2</v>
      </c>
      <c r="D228" s="10" t="s">
        <v>5</v>
      </c>
      <c r="E228" s="60"/>
      <c r="F228" s="61">
        <f t="shared" si="158"/>
        <v>0</v>
      </c>
      <c r="G228" s="93">
        <v>0.23</v>
      </c>
      <c r="H228" s="61">
        <f t="shared" si="159"/>
        <v>0</v>
      </c>
      <c r="I228" s="61">
        <f t="shared" si="160"/>
        <v>0</v>
      </c>
    </row>
    <row r="229" spans="1:9" ht="33" customHeight="1" x14ac:dyDescent="0.25">
      <c r="A229" s="29" t="s">
        <v>435</v>
      </c>
      <c r="B229" s="3" t="s">
        <v>189</v>
      </c>
      <c r="C229" s="2">
        <v>5</v>
      </c>
      <c r="D229" s="10" t="s">
        <v>5</v>
      </c>
      <c r="E229" s="60"/>
      <c r="F229" s="61">
        <f t="shared" si="158"/>
        <v>0</v>
      </c>
      <c r="G229" s="93">
        <v>0.23</v>
      </c>
      <c r="H229" s="61">
        <f t="shared" si="159"/>
        <v>0</v>
      </c>
      <c r="I229" s="61">
        <f t="shared" si="160"/>
        <v>0</v>
      </c>
    </row>
    <row r="230" spans="1:9" ht="33" customHeight="1" x14ac:dyDescent="0.25">
      <c r="A230" s="29" t="s">
        <v>436</v>
      </c>
      <c r="B230" s="3" t="s">
        <v>190</v>
      </c>
      <c r="C230" s="2">
        <v>2</v>
      </c>
      <c r="D230" s="10" t="s">
        <v>5</v>
      </c>
      <c r="E230" s="60"/>
      <c r="F230" s="61">
        <f t="shared" si="158"/>
        <v>0</v>
      </c>
      <c r="G230" s="93">
        <v>0.23</v>
      </c>
      <c r="H230" s="61">
        <f t="shared" si="159"/>
        <v>0</v>
      </c>
      <c r="I230" s="61">
        <f t="shared" si="160"/>
        <v>0</v>
      </c>
    </row>
    <row r="231" spans="1:9" ht="33" customHeight="1" x14ac:dyDescent="0.25">
      <c r="A231" s="29" t="s">
        <v>437</v>
      </c>
      <c r="B231" s="3" t="s">
        <v>191</v>
      </c>
      <c r="C231" s="2">
        <v>4</v>
      </c>
      <c r="D231" s="10" t="s">
        <v>5</v>
      </c>
      <c r="E231" s="60"/>
      <c r="F231" s="61">
        <f t="shared" si="158"/>
        <v>0</v>
      </c>
      <c r="G231" s="93">
        <v>0.23</v>
      </c>
      <c r="H231" s="61">
        <f t="shared" si="159"/>
        <v>0</v>
      </c>
      <c r="I231" s="61">
        <f t="shared" si="160"/>
        <v>0</v>
      </c>
    </row>
    <row r="232" spans="1:9" ht="33" customHeight="1" x14ac:dyDescent="0.25">
      <c r="A232" s="29" t="s">
        <v>438</v>
      </c>
      <c r="B232" s="3" t="s">
        <v>192</v>
      </c>
      <c r="C232" s="2">
        <v>5</v>
      </c>
      <c r="D232" s="10" t="s">
        <v>5</v>
      </c>
      <c r="E232" s="60"/>
      <c r="F232" s="61">
        <f t="shared" si="158"/>
        <v>0</v>
      </c>
      <c r="G232" s="93">
        <v>0.23</v>
      </c>
      <c r="H232" s="61">
        <f t="shared" si="159"/>
        <v>0</v>
      </c>
      <c r="I232" s="61">
        <f t="shared" si="160"/>
        <v>0</v>
      </c>
    </row>
    <row r="233" spans="1:9" ht="33" customHeight="1" x14ac:dyDescent="0.25">
      <c r="A233" s="4" t="s">
        <v>439</v>
      </c>
      <c r="B233" s="13" t="s">
        <v>194</v>
      </c>
      <c r="C233" s="171"/>
      <c r="D233" s="172"/>
      <c r="E233" s="64"/>
      <c r="F233" s="65"/>
      <c r="G233" s="78"/>
      <c r="H233" s="65"/>
      <c r="I233" s="65"/>
    </row>
    <row r="234" spans="1:9" ht="33" customHeight="1" x14ac:dyDescent="0.25">
      <c r="A234" s="1" t="s">
        <v>440</v>
      </c>
      <c r="B234" s="28" t="s">
        <v>772</v>
      </c>
      <c r="C234" s="2">
        <v>5</v>
      </c>
      <c r="D234" s="10" t="s">
        <v>32</v>
      </c>
      <c r="E234" s="60"/>
      <c r="F234" s="61">
        <f t="shared" si="158"/>
        <v>0</v>
      </c>
      <c r="G234" s="93">
        <v>0.23</v>
      </c>
      <c r="H234" s="61">
        <f>F234*G234</f>
        <v>0</v>
      </c>
      <c r="I234" s="61">
        <f>F234+H234</f>
        <v>0</v>
      </c>
    </row>
    <row r="235" spans="1:9" ht="33" customHeight="1" x14ac:dyDescent="0.25">
      <c r="A235" s="4" t="s">
        <v>441</v>
      </c>
      <c r="B235" s="13" t="s">
        <v>198</v>
      </c>
      <c r="C235" s="171"/>
      <c r="D235" s="172"/>
      <c r="E235" s="64"/>
      <c r="F235" s="65"/>
      <c r="G235" s="78"/>
      <c r="H235" s="65"/>
      <c r="I235" s="65"/>
    </row>
    <row r="236" spans="1:9" ht="33" customHeight="1" x14ac:dyDescent="0.25">
      <c r="A236" s="1" t="s">
        <v>442</v>
      </c>
      <c r="B236" s="28" t="s">
        <v>773</v>
      </c>
      <c r="C236" s="2">
        <v>5</v>
      </c>
      <c r="D236" s="10" t="s">
        <v>77</v>
      </c>
      <c r="E236" s="60"/>
      <c r="F236" s="61">
        <f t="shared" si="158"/>
        <v>0</v>
      </c>
      <c r="G236" s="93">
        <v>0.23</v>
      </c>
      <c r="H236" s="61">
        <f t="shared" ref="H236:H241" si="161">F236*G236</f>
        <v>0</v>
      </c>
      <c r="I236" s="61">
        <f t="shared" ref="I236:I241" si="162">F236+H236</f>
        <v>0</v>
      </c>
    </row>
    <row r="237" spans="1:9" ht="33" customHeight="1" x14ac:dyDescent="0.25">
      <c r="A237" s="29" t="s">
        <v>442</v>
      </c>
      <c r="B237" s="28" t="s">
        <v>774</v>
      </c>
      <c r="C237" s="2">
        <v>5</v>
      </c>
      <c r="D237" s="54" t="s">
        <v>77</v>
      </c>
      <c r="E237" s="60"/>
      <c r="F237" s="61">
        <f t="shared" ref="F237" si="163">C237*E237</f>
        <v>0</v>
      </c>
      <c r="G237" s="93">
        <v>0.23</v>
      </c>
      <c r="H237" s="61">
        <f t="shared" si="161"/>
        <v>0</v>
      </c>
      <c r="I237" s="61">
        <f t="shared" si="162"/>
        <v>0</v>
      </c>
    </row>
    <row r="238" spans="1:9" ht="33" customHeight="1" x14ac:dyDescent="0.25">
      <c r="A238" s="29" t="s">
        <v>688</v>
      </c>
      <c r="B238" s="28" t="s">
        <v>775</v>
      </c>
      <c r="C238" s="2">
        <v>5</v>
      </c>
      <c r="D238" s="54" t="s">
        <v>77</v>
      </c>
      <c r="E238" s="60"/>
      <c r="F238" s="61">
        <f t="shared" ref="F238" si="164">C238*E238</f>
        <v>0</v>
      </c>
      <c r="G238" s="93">
        <v>0.23</v>
      </c>
      <c r="H238" s="61">
        <f t="shared" si="161"/>
        <v>0</v>
      </c>
      <c r="I238" s="61">
        <f t="shared" si="162"/>
        <v>0</v>
      </c>
    </row>
    <row r="239" spans="1:9" ht="33" customHeight="1" x14ac:dyDescent="0.25">
      <c r="A239" s="29" t="s">
        <v>689</v>
      </c>
      <c r="B239" s="28" t="s">
        <v>776</v>
      </c>
      <c r="C239" s="2">
        <v>5</v>
      </c>
      <c r="D239" s="54" t="s">
        <v>77</v>
      </c>
      <c r="E239" s="60"/>
      <c r="F239" s="61">
        <f t="shared" ref="F239" si="165">C239*E239</f>
        <v>0</v>
      </c>
      <c r="G239" s="93">
        <v>0.23</v>
      </c>
      <c r="H239" s="61">
        <f t="shared" si="161"/>
        <v>0</v>
      </c>
      <c r="I239" s="61">
        <f t="shared" si="162"/>
        <v>0</v>
      </c>
    </row>
    <row r="240" spans="1:9" ht="33" customHeight="1" x14ac:dyDescent="0.25">
      <c r="A240" s="29" t="s">
        <v>690</v>
      </c>
      <c r="B240" s="28" t="s">
        <v>777</v>
      </c>
      <c r="C240" s="2">
        <v>5</v>
      </c>
      <c r="D240" s="54" t="s">
        <v>77</v>
      </c>
      <c r="E240" s="60"/>
      <c r="F240" s="61">
        <f t="shared" ref="F240" si="166">C240*E240</f>
        <v>0</v>
      </c>
      <c r="G240" s="93">
        <v>0.23</v>
      </c>
      <c r="H240" s="61">
        <f t="shared" si="161"/>
        <v>0</v>
      </c>
      <c r="I240" s="61">
        <f t="shared" si="162"/>
        <v>0</v>
      </c>
    </row>
    <row r="241" spans="1:9" ht="33" customHeight="1" x14ac:dyDescent="0.25">
      <c r="A241" s="29" t="s">
        <v>691</v>
      </c>
      <c r="B241" s="28" t="s">
        <v>777</v>
      </c>
      <c r="C241" s="2">
        <v>5</v>
      </c>
      <c r="D241" s="54" t="s">
        <v>77</v>
      </c>
      <c r="E241" s="60"/>
      <c r="F241" s="61">
        <f t="shared" ref="F241" si="167">C241*E241</f>
        <v>0</v>
      </c>
      <c r="G241" s="93">
        <v>0.23</v>
      </c>
      <c r="H241" s="61">
        <f t="shared" si="161"/>
        <v>0</v>
      </c>
      <c r="I241" s="61">
        <f t="shared" si="162"/>
        <v>0</v>
      </c>
    </row>
    <row r="242" spans="1:9" ht="33" customHeight="1" x14ac:dyDescent="0.25">
      <c r="A242" s="4" t="s">
        <v>443</v>
      </c>
      <c r="B242" s="13" t="s">
        <v>200</v>
      </c>
      <c r="C242" s="171"/>
      <c r="D242" s="172"/>
      <c r="E242" s="64"/>
      <c r="F242" s="65"/>
      <c r="G242" s="78"/>
      <c r="H242" s="65"/>
      <c r="I242" s="65"/>
    </row>
    <row r="243" spans="1:9" s="33" customFormat="1" ht="33" customHeight="1" x14ac:dyDescent="0.25">
      <c r="A243" s="34" t="s">
        <v>444</v>
      </c>
      <c r="B243" s="35" t="s">
        <v>778</v>
      </c>
      <c r="C243" s="18">
        <v>10</v>
      </c>
      <c r="D243" s="18" t="s">
        <v>5</v>
      </c>
      <c r="E243" s="92"/>
      <c r="F243" s="84">
        <f t="shared" si="158"/>
        <v>0</v>
      </c>
      <c r="G243" s="96">
        <v>0.23</v>
      </c>
      <c r="H243" s="84">
        <f>F243*G243</f>
        <v>0</v>
      </c>
      <c r="I243" s="84">
        <f>F243+H243</f>
        <v>0</v>
      </c>
    </row>
    <row r="244" spans="1:9" ht="20.100000000000001" customHeight="1" x14ac:dyDescent="0.25">
      <c r="A244" s="181" t="s">
        <v>315</v>
      </c>
      <c r="B244" s="191" t="s">
        <v>201</v>
      </c>
      <c r="C244" s="85"/>
      <c r="D244" s="86"/>
      <c r="E244" s="87"/>
      <c r="F244" s="87"/>
      <c r="G244" s="88"/>
      <c r="H244" s="87"/>
      <c r="I244" s="89"/>
    </row>
    <row r="245" spans="1:9" ht="20.100000000000001" customHeight="1" x14ac:dyDescent="0.25">
      <c r="A245" s="181"/>
      <c r="B245" s="191"/>
      <c r="C245" s="57"/>
      <c r="D245" s="82"/>
      <c r="E245" s="68"/>
      <c r="F245" s="68"/>
      <c r="G245" s="81"/>
      <c r="H245" s="68"/>
      <c r="I245" s="91"/>
    </row>
    <row r="246" spans="1:9" ht="33" customHeight="1" x14ac:dyDescent="0.25">
      <c r="A246" s="4" t="s">
        <v>179</v>
      </c>
      <c r="B246" s="13" t="s">
        <v>203</v>
      </c>
      <c r="C246" s="171"/>
      <c r="D246" s="172"/>
      <c r="E246" s="65"/>
      <c r="F246" s="65"/>
      <c r="G246" s="79"/>
      <c r="H246" s="65"/>
      <c r="I246" s="65"/>
    </row>
    <row r="247" spans="1:9" ht="33" customHeight="1" x14ac:dyDescent="0.25">
      <c r="A247" s="1" t="s">
        <v>181</v>
      </c>
      <c r="B247" s="3" t="s">
        <v>779</v>
      </c>
      <c r="C247" s="2">
        <v>10</v>
      </c>
      <c r="D247" s="10" t="s">
        <v>77</v>
      </c>
      <c r="E247" s="60"/>
      <c r="F247" s="61">
        <f t="shared" ref="F247:F257" si="168">C247*E247</f>
        <v>0</v>
      </c>
      <c r="G247" s="93">
        <v>0.23</v>
      </c>
      <c r="H247" s="61">
        <f t="shared" ref="H247:H249" si="169">F247*G247</f>
        <v>0</v>
      </c>
      <c r="I247" s="61">
        <f>F247+H247</f>
        <v>0</v>
      </c>
    </row>
    <row r="248" spans="1:9" ht="33" customHeight="1" x14ac:dyDescent="0.25">
      <c r="A248" s="29" t="s">
        <v>182</v>
      </c>
      <c r="B248" s="3" t="s">
        <v>207</v>
      </c>
      <c r="C248" s="2">
        <v>5</v>
      </c>
      <c r="D248" s="10" t="s">
        <v>77</v>
      </c>
      <c r="E248" s="60"/>
      <c r="F248" s="61">
        <f t="shared" si="168"/>
        <v>0</v>
      </c>
      <c r="G248" s="93">
        <v>0.23</v>
      </c>
      <c r="H248" s="61">
        <f t="shared" si="169"/>
        <v>0</v>
      </c>
      <c r="I248" s="61">
        <f t="shared" ref="I248:I249" si="170">F248+H248</f>
        <v>0</v>
      </c>
    </row>
    <row r="249" spans="1:9" ht="33" customHeight="1" x14ac:dyDescent="0.25">
      <c r="A249" s="29" t="s">
        <v>184</v>
      </c>
      <c r="B249" s="3" t="s">
        <v>209</v>
      </c>
      <c r="C249" s="2">
        <v>5</v>
      </c>
      <c r="D249" s="10" t="s">
        <v>77</v>
      </c>
      <c r="E249" s="60"/>
      <c r="F249" s="61">
        <f t="shared" si="168"/>
        <v>0</v>
      </c>
      <c r="G249" s="93">
        <v>0.23</v>
      </c>
      <c r="H249" s="61">
        <f t="shared" si="169"/>
        <v>0</v>
      </c>
      <c r="I249" s="61">
        <f t="shared" si="170"/>
        <v>0</v>
      </c>
    </row>
    <row r="250" spans="1:9" ht="33" customHeight="1" x14ac:dyDescent="0.25">
      <c r="A250" s="4" t="s">
        <v>193</v>
      </c>
      <c r="B250" s="13" t="s">
        <v>212</v>
      </c>
      <c r="C250" s="171"/>
      <c r="D250" s="172"/>
      <c r="E250" s="64"/>
      <c r="F250" s="65"/>
      <c r="G250" s="78"/>
      <c r="H250" s="65"/>
      <c r="I250" s="65"/>
    </row>
    <row r="251" spans="1:9" ht="33" customHeight="1" x14ac:dyDescent="0.25">
      <c r="A251" s="1" t="s">
        <v>195</v>
      </c>
      <c r="B251" s="3" t="s">
        <v>780</v>
      </c>
      <c r="C251" s="2">
        <v>5</v>
      </c>
      <c r="D251" s="10" t="s">
        <v>5</v>
      </c>
      <c r="E251" s="60"/>
      <c r="F251" s="61">
        <f t="shared" si="168"/>
        <v>0</v>
      </c>
      <c r="G251" s="93">
        <v>0.23</v>
      </c>
      <c r="H251" s="61">
        <f>F251*G251</f>
        <v>0</v>
      </c>
      <c r="I251" s="61">
        <f>F251+H251</f>
        <v>0</v>
      </c>
    </row>
    <row r="252" spans="1:9" ht="33" customHeight="1" x14ac:dyDescent="0.25">
      <c r="A252" s="29" t="s">
        <v>196</v>
      </c>
      <c r="B252" s="3" t="s">
        <v>319</v>
      </c>
      <c r="C252" s="2">
        <v>5</v>
      </c>
      <c r="D252" s="10" t="s">
        <v>77</v>
      </c>
      <c r="E252" s="60"/>
      <c r="F252" s="61">
        <f t="shared" si="168"/>
        <v>0</v>
      </c>
      <c r="G252" s="93">
        <v>0.23</v>
      </c>
      <c r="H252" s="61">
        <f>F252*G252</f>
        <v>0</v>
      </c>
      <c r="I252" s="61">
        <f>F252+H252</f>
        <v>0</v>
      </c>
    </row>
    <row r="253" spans="1:9" ht="33" customHeight="1" x14ac:dyDescent="0.25">
      <c r="A253" s="29" t="s">
        <v>445</v>
      </c>
      <c r="B253" s="3" t="s">
        <v>207</v>
      </c>
      <c r="C253" s="2">
        <v>5</v>
      </c>
      <c r="D253" s="10" t="s">
        <v>77</v>
      </c>
      <c r="E253" s="60"/>
      <c r="F253" s="61">
        <f t="shared" si="168"/>
        <v>0</v>
      </c>
      <c r="G253" s="93">
        <v>0.23</v>
      </c>
      <c r="H253" s="61">
        <f>F253*G253</f>
        <v>0</v>
      </c>
      <c r="I253" s="61">
        <f>F253+H253</f>
        <v>0</v>
      </c>
    </row>
    <row r="254" spans="1:9" ht="33" customHeight="1" x14ac:dyDescent="0.25">
      <c r="A254" s="1" t="s">
        <v>197</v>
      </c>
      <c r="B254" s="13" t="s">
        <v>213</v>
      </c>
      <c r="C254" s="184"/>
      <c r="D254" s="184"/>
      <c r="E254" s="64"/>
      <c r="F254" s="65"/>
      <c r="G254" s="78"/>
      <c r="H254" s="65"/>
      <c r="I254" s="65"/>
    </row>
    <row r="255" spans="1:9" ht="33" customHeight="1" x14ac:dyDescent="0.25">
      <c r="A255" s="1" t="s">
        <v>199</v>
      </c>
      <c r="B255" s="3" t="s">
        <v>781</v>
      </c>
      <c r="C255" s="2">
        <v>5</v>
      </c>
      <c r="D255" s="10" t="s">
        <v>77</v>
      </c>
      <c r="E255" s="60"/>
      <c r="F255" s="61">
        <f t="shared" si="168"/>
        <v>0</v>
      </c>
      <c r="G255" s="93">
        <v>0.23</v>
      </c>
      <c r="H255" s="61">
        <f>F255*G255</f>
        <v>0</v>
      </c>
      <c r="I255" s="61">
        <f>F255+H255</f>
        <v>0</v>
      </c>
    </row>
    <row r="256" spans="1:9" ht="33" customHeight="1" x14ac:dyDescent="0.25">
      <c r="A256" s="29" t="s">
        <v>446</v>
      </c>
      <c r="B256" s="3" t="s">
        <v>214</v>
      </c>
      <c r="C256" s="2">
        <v>5</v>
      </c>
      <c r="D256" s="10" t="s">
        <v>77</v>
      </c>
      <c r="E256" s="60"/>
      <c r="F256" s="61">
        <f t="shared" si="168"/>
        <v>0</v>
      </c>
      <c r="G256" s="93">
        <v>0.23</v>
      </c>
      <c r="H256" s="61">
        <f>F256*G256</f>
        <v>0</v>
      </c>
      <c r="I256" s="61">
        <f>F256+H256</f>
        <v>0</v>
      </c>
    </row>
    <row r="257" spans="1:9" ht="33" customHeight="1" x14ac:dyDescent="0.25">
      <c r="A257" s="29" t="s">
        <v>447</v>
      </c>
      <c r="B257" s="17" t="s">
        <v>215</v>
      </c>
      <c r="C257" s="19">
        <v>5</v>
      </c>
      <c r="D257" s="18" t="s">
        <v>77</v>
      </c>
      <c r="E257" s="83"/>
      <c r="F257" s="84">
        <f t="shared" si="168"/>
        <v>0</v>
      </c>
      <c r="G257" s="94">
        <v>0.23</v>
      </c>
      <c r="H257" s="84">
        <f>F257*G257</f>
        <v>0</v>
      </c>
      <c r="I257" s="84">
        <f>F257+H257</f>
        <v>0</v>
      </c>
    </row>
    <row r="258" spans="1:9" ht="20.100000000000001" customHeight="1" x14ac:dyDescent="0.25">
      <c r="A258" s="180" t="s">
        <v>448</v>
      </c>
      <c r="B258" s="191" t="s">
        <v>216</v>
      </c>
      <c r="C258" s="185"/>
      <c r="D258" s="186"/>
      <c r="E258" s="87"/>
      <c r="F258" s="87"/>
      <c r="G258" s="88"/>
      <c r="H258" s="87"/>
      <c r="I258" s="89"/>
    </row>
    <row r="259" spans="1:9" ht="20.100000000000001" customHeight="1" x14ac:dyDescent="0.25">
      <c r="A259" s="181"/>
      <c r="B259" s="191"/>
      <c r="C259" s="187"/>
      <c r="D259" s="188"/>
      <c r="E259" s="68"/>
      <c r="F259" s="68"/>
      <c r="G259" s="81"/>
      <c r="H259" s="68"/>
      <c r="I259" s="91"/>
    </row>
    <row r="260" spans="1:9" ht="33" customHeight="1" x14ac:dyDescent="0.25">
      <c r="A260" s="4" t="s">
        <v>202</v>
      </c>
      <c r="B260" s="13" t="s">
        <v>218</v>
      </c>
      <c r="C260" s="171"/>
      <c r="D260" s="172"/>
      <c r="E260" s="65"/>
      <c r="F260" s="65"/>
      <c r="G260" s="79"/>
      <c r="H260" s="65"/>
      <c r="I260" s="65"/>
    </row>
    <row r="261" spans="1:9" s="33" customFormat="1" ht="33" customHeight="1" x14ac:dyDescent="0.25">
      <c r="A261" s="49" t="s">
        <v>204</v>
      </c>
      <c r="B261" s="28" t="s">
        <v>782</v>
      </c>
      <c r="C261" s="54">
        <v>4</v>
      </c>
      <c r="D261" s="46" t="s">
        <v>5</v>
      </c>
      <c r="E261" s="69"/>
      <c r="F261" s="61">
        <f>C261*E261</f>
        <v>0</v>
      </c>
      <c r="G261" s="95">
        <v>0.23</v>
      </c>
      <c r="H261" s="61">
        <f t="shared" ref="H261:H267" si="171">F261*G261</f>
        <v>0</v>
      </c>
      <c r="I261" s="61">
        <f t="shared" ref="I261:I267" si="172">F261+H261</f>
        <v>0</v>
      </c>
    </row>
    <row r="262" spans="1:9" ht="33" customHeight="1" x14ac:dyDescent="0.25">
      <c r="A262" s="49" t="s">
        <v>205</v>
      </c>
      <c r="B262" s="3" t="s">
        <v>221</v>
      </c>
      <c r="C262" s="2">
        <v>4</v>
      </c>
      <c r="D262" s="10" t="s">
        <v>5</v>
      </c>
      <c r="E262" s="60"/>
      <c r="F262" s="61">
        <f>C262*E262</f>
        <v>0</v>
      </c>
      <c r="G262" s="93">
        <v>0.23</v>
      </c>
      <c r="H262" s="61">
        <f t="shared" si="171"/>
        <v>0</v>
      </c>
      <c r="I262" s="61">
        <f t="shared" si="172"/>
        <v>0</v>
      </c>
    </row>
    <row r="263" spans="1:9" ht="33" customHeight="1" x14ac:dyDescent="0.25">
      <c r="A263" s="49" t="s">
        <v>206</v>
      </c>
      <c r="B263" s="3" t="s">
        <v>224</v>
      </c>
      <c r="C263" s="2">
        <v>4</v>
      </c>
      <c r="D263" s="10" t="s">
        <v>5</v>
      </c>
      <c r="E263" s="60"/>
      <c r="F263" s="61">
        <f>C263*E263</f>
        <v>0</v>
      </c>
      <c r="G263" s="93">
        <v>0.23</v>
      </c>
      <c r="H263" s="61">
        <f t="shared" si="171"/>
        <v>0</v>
      </c>
      <c r="I263" s="61">
        <f t="shared" si="172"/>
        <v>0</v>
      </c>
    </row>
    <row r="264" spans="1:9" ht="33" customHeight="1" x14ac:dyDescent="0.25">
      <c r="A264" s="49" t="s">
        <v>208</v>
      </c>
      <c r="B264" s="50" t="s">
        <v>320</v>
      </c>
      <c r="C264" s="2">
        <v>4</v>
      </c>
      <c r="D264" s="10" t="s">
        <v>5</v>
      </c>
      <c r="E264" s="60"/>
      <c r="F264" s="61">
        <f>C264*E264</f>
        <v>0</v>
      </c>
      <c r="G264" s="93">
        <v>0.23</v>
      </c>
      <c r="H264" s="61">
        <f t="shared" si="171"/>
        <v>0</v>
      </c>
      <c r="I264" s="61">
        <f t="shared" si="172"/>
        <v>0</v>
      </c>
    </row>
    <row r="265" spans="1:9" ht="33" customHeight="1" x14ac:dyDescent="0.25">
      <c r="A265" s="49" t="s">
        <v>210</v>
      </c>
      <c r="B265" s="3" t="s">
        <v>321</v>
      </c>
      <c r="C265" s="2">
        <v>4</v>
      </c>
      <c r="D265" s="10" t="s">
        <v>5</v>
      </c>
      <c r="E265" s="60"/>
      <c r="F265" s="61">
        <f t="shared" ref="F265:F267" si="173">C265*E265</f>
        <v>0</v>
      </c>
      <c r="G265" s="93">
        <v>0.23</v>
      </c>
      <c r="H265" s="61">
        <f t="shared" si="171"/>
        <v>0</v>
      </c>
      <c r="I265" s="61">
        <f t="shared" si="172"/>
        <v>0</v>
      </c>
    </row>
    <row r="266" spans="1:9" ht="33" customHeight="1" x14ac:dyDescent="0.25">
      <c r="A266" s="49" t="s">
        <v>211</v>
      </c>
      <c r="B266" s="3" t="s">
        <v>322</v>
      </c>
      <c r="C266" s="2">
        <v>4</v>
      </c>
      <c r="D266" s="10" t="s">
        <v>5</v>
      </c>
      <c r="E266" s="60"/>
      <c r="F266" s="61">
        <f t="shared" si="173"/>
        <v>0</v>
      </c>
      <c r="G266" s="93">
        <v>0.23</v>
      </c>
      <c r="H266" s="61">
        <f t="shared" si="171"/>
        <v>0</v>
      </c>
      <c r="I266" s="61">
        <f t="shared" si="172"/>
        <v>0</v>
      </c>
    </row>
    <row r="267" spans="1:9" ht="33" customHeight="1" x14ac:dyDescent="0.25">
      <c r="A267" s="49" t="s">
        <v>449</v>
      </c>
      <c r="B267" s="17" t="s">
        <v>227</v>
      </c>
      <c r="C267" s="19">
        <v>4</v>
      </c>
      <c r="D267" s="18" t="s">
        <v>5</v>
      </c>
      <c r="E267" s="83"/>
      <c r="F267" s="84">
        <f t="shared" si="173"/>
        <v>0</v>
      </c>
      <c r="G267" s="94">
        <v>0.23</v>
      </c>
      <c r="H267" s="84">
        <f t="shared" si="171"/>
        <v>0</v>
      </c>
      <c r="I267" s="84">
        <f t="shared" si="172"/>
        <v>0</v>
      </c>
    </row>
    <row r="268" spans="1:9" ht="20.100000000000001" customHeight="1" x14ac:dyDescent="0.25">
      <c r="A268" s="189" t="s">
        <v>450</v>
      </c>
      <c r="B268" s="191" t="s">
        <v>228</v>
      </c>
      <c r="C268" s="185"/>
      <c r="D268" s="186"/>
      <c r="E268" s="87"/>
      <c r="F268" s="87"/>
      <c r="G268" s="88"/>
      <c r="H268" s="87"/>
      <c r="I268" s="89"/>
    </row>
    <row r="269" spans="1:9" ht="20.100000000000001" customHeight="1" x14ac:dyDescent="0.25">
      <c r="A269" s="190"/>
      <c r="B269" s="191"/>
      <c r="C269" s="187"/>
      <c r="D269" s="188"/>
      <c r="E269" s="68"/>
      <c r="F269" s="68"/>
      <c r="G269" s="81"/>
      <c r="H269" s="68"/>
      <c r="I269" s="91"/>
    </row>
    <row r="270" spans="1:9" ht="33" customHeight="1" x14ac:dyDescent="0.25">
      <c r="A270" s="4" t="s">
        <v>217</v>
      </c>
      <c r="B270" s="13" t="s">
        <v>783</v>
      </c>
      <c r="C270" s="171"/>
      <c r="D270" s="172"/>
      <c r="E270" s="65"/>
      <c r="F270" s="65"/>
      <c r="G270" s="79"/>
      <c r="H270" s="65"/>
      <c r="I270" s="65"/>
    </row>
    <row r="271" spans="1:9" ht="33" customHeight="1" x14ac:dyDescent="0.25">
      <c r="A271" s="1" t="s">
        <v>219</v>
      </c>
      <c r="B271" s="3" t="s">
        <v>316</v>
      </c>
      <c r="C271" s="2">
        <v>4</v>
      </c>
      <c r="D271" s="10" t="s">
        <v>5</v>
      </c>
      <c r="E271" s="60"/>
      <c r="F271" s="61">
        <f t="shared" ref="F271:F276" si="174">C271*E271</f>
        <v>0</v>
      </c>
      <c r="G271" s="93">
        <v>0.23</v>
      </c>
      <c r="H271" s="61">
        <f t="shared" ref="H271:H276" si="175">F271*G271</f>
        <v>0</v>
      </c>
      <c r="I271" s="61">
        <f t="shared" ref="I271:I276" si="176">F271+H271</f>
        <v>0</v>
      </c>
    </row>
    <row r="272" spans="1:9" ht="33" customHeight="1" x14ac:dyDescent="0.25">
      <c r="A272" s="29" t="s">
        <v>220</v>
      </c>
      <c r="B272" s="3" t="s">
        <v>580</v>
      </c>
      <c r="C272" s="2">
        <v>4</v>
      </c>
      <c r="D272" s="18" t="s">
        <v>77</v>
      </c>
      <c r="E272" s="60"/>
      <c r="F272" s="61">
        <f t="shared" si="174"/>
        <v>0</v>
      </c>
      <c r="G272" s="93">
        <v>0.23</v>
      </c>
      <c r="H272" s="61">
        <f t="shared" si="175"/>
        <v>0</v>
      </c>
      <c r="I272" s="61">
        <f t="shared" si="176"/>
        <v>0</v>
      </c>
    </row>
    <row r="273" spans="1:9" ht="33" customHeight="1" x14ac:dyDescent="0.25">
      <c r="A273" s="29" t="s">
        <v>222</v>
      </c>
      <c r="B273" s="17" t="s">
        <v>233</v>
      </c>
      <c r="C273" s="19">
        <v>4</v>
      </c>
      <c r="D273" s="18" t="s">
        <v>5</v>
      </c>
      <c r="E273" s="60"/>
      <c r="F273" s="61">
        <f t="shared" si="174"/>
        <v>0</v>
      </c>
      <c r="G273" s="93">
        <v>0.23</v>
      </c>
      <c r="H273" s="61">
        <f t="shared" si="175"/>
        <v>0</v>
      </c>
      <c r="I273" s="61">
        <f t="shared" si="176"/>
        <v>0</v>
      </c>
    </row>
    <row r="274" spans="1:9" ht="33" customHeight="1" x14ac:dyDescent="0.25">
      <c r="A274" s="29" t="s">
        <v>223</v>
      </c>
      <c r="B274" s="47" t="s">
        <v>692</v>
      </c>
      <c r="C274" s="19">
        <v>4</v>
      </c>
      <c r="D274" s="18" t="s">
        <v>5</v>
      </c>
      <c r="E274" s="60"/>
      <c r="F274" s="61">
        <f t="shared" si="174"/>
        <v>0</v>
      </c>
      <c r="G274" s="93">
        <v>0.23</v>
      </c>
      <c r="H274" s="61">
        <f t="shared" si="175"/>
        <v>0</v>
      </c>
      <c r="I274" s="61">
        <f t="shared" si="176"/>
        <v>0</v>
      </c>
    </row>
    <row r="275" spans="1:9" ht="33" customHeight="1" x14ac:dyDescent="0.25">
      <c r="A275" s="29" t="s">
        <v>225</v>
      </c>
      <c r="B275" s="47" t="s">
        <v>579</v>
      </c>
      <c r="C275" s="19">
        <v>4</v>
      </c>
      <c r="D275" s="18" t="s">
        <v>77</v>
      </c>
      <c r="E275" s="60"/>
      <c r="F275" s="61">
        <f t="shared" si="174"/>
        <v>0</v>
      </c>
      <c r="G275" s="93">
        <v>0.23</v>
      </c>
      <c r="H275" s="61">
        <f t="shared" si="175"/>
        <v>0</v>
      </c>
      <c r="I275" s="61">
        <f t="shared" si="176"/>
        <v>0</v>
      </c>
    </row>
    <row r="276" spans="1:9" ht="33" customHeight="1" x14ac:dyDescent="0.25">
      <c r="A276" s="29" t="s">
        <v>226</v>
      </c>
      <c r="B276" s="47" t="s">
        <v>426</v>
      </c>
      <c r="C276" s="19">
        <v>2</v>
      </c>
      <c r="D276" s="18" t="s">
        <v>5</v>
      </c>
      <c r="E276" s="83"/>
      <c r="F276" s="84">
        <f t="shared" si="174"/>
        <v>0</v>
      </c>
      <c r="G276" s="94">
        <v>0.23</v>
      </c>
      <c r="H276" s="84">
        <f t="shared" si="175"/>
        <v>0</v>
      </c>
      <c r="I276" s="84">
        <f t="shared" si="176"/>
        <v>0</v>
      </c>
    </row>
    <row r="277" spans="1:9" ht="20.100000000000001" customHeight="1" x14ac:dyDescent="0.25">
      <c r="A277" s="189" t="s">
        <v>451</v>
      </c>
      <c r="B277" s="191" t="s">
        <v>234</v>
      </c>
      <c r="C277" s="185"/>
      <c r="D277" s="186"/>
      <c r="E277" s="87"/>
      <c r="F277" s="87"/>
      <c r="G277" s="88"/>
      <c r="H277" s="87"/>
      <c r="I277" s="89"/>
    </row>
    <row r="278" spans="1:9" ht="20.100000000000001" customHeight="1" x14ac:dyDescent="0.25">
      <c r="A278" s="190"/>
      <c r="B278" s="191"/>
      <c r="C278" s="187"/>
      <c r="D278" s="188"/>
      <c r="E278" s="68"/>
      <c r="F278" s="68"/>
      <c r="G278" s="81"/>
      <c r="H278" s="68"/>
      <c r="I278" s="91"/>
    </row>
    <row r="279" spans="1:9" ht="33" customHeight="1" x14ac:dyDescent="0.25">
      <c r="A279" s="1" t="s">
        <v>229</v>
      </c>
      <c r="B279" s="13" t="s">
        <v>235</v>
      </c>
      <c r="C279" s="184"/>
      <c r="D279" s="184"/>
      <c r="E279" s="65"/>
      <c r="F279" s="65"/>
      <c r="G279" s="79"/>
      <c r="H279" s="65"/>
      <c r="I279" s="65"/>
    </row>
    <row r="280" spans="1:9" ht="33" customHeight="1" x14ac:dyDescent="0.25">
      <c r="A280" s="1" t="s">
        <v>230</v>
      </c>
      <c r="B280" s="3" t="s">
        <v>784</v>
      </c>
      <c r="C280" s="2">
        <v>4</v>
      </c>
      <c r="D280" s="10" t="s">
        <v>77</v>
      </c>
      <c r="E280" s="60"/>
      <c r="F280" s="61">
        <f t="shared" ref="F280:F294" si="177">C280*E280</f>
        <v>0</v>
      </c>
      <c r="G280" s="93">
        <v>0.23</v>
      </c>
      <c r="H280" s="61">
        <f>F280*G280</f>
        <v>0</v>
      </c>
      <c r="I280" s="61">
        <f>F280+H280</f>
        <v>0</v>
      </c>
    </row>
    <row r="281" spans="1:9" ht="33" customHeight="1" x14ac:dyDescent="0.25">
      <c r="A281" s="29" t="s">
        <v>231</v>
      </c>
      <c r="B281" s="3" t="s">
        <v>785</v>
      </c>
      <c r="C281" s="2">
        <v>4</v>
      </c>
      <c r="D281" s="10" t="s">
        <v>77</v>
      </c>
      <c r="E281" s="60"/>
      <c r="F281" s="61">
        <f t="shared" si="177"/>
        <v>0</v>
      </c>
      <c r="G281" s="93">
        <v>0.23</v>
      </c>
      <c r="H281" s="61">
        <f>F281*G281</f>
        <v>0</v>
      </c>
      <c r="I281" s="61">
        <f>F281+H281</f>
        <v>0</v>
      </c>
    </row>
    <row r="282" spans="1:9" ht="33" customHeight="1" x14ac:dyDescent="0.25">
      <c r="A282" s="29" t="s">
        <v>232</v>
      </c>
      <c r="B282" s="3" t="s">
        <v>786</v>
      </c>
      <c r="C282" s="2">
        <v>4</v>
      </c>
      <c r="D282" s="10" t="s">
        <v>77</v>
      </c>
      <c r="E282" s="60"/>
      <c r="F282" s="61">
        <f t="shared" si="177"/>
        <v>0</v>
      </c>
      <c r="G282" s="93">
        <v>0.23</v>
      </c>
      <c r="H282" s="61">
        <f>F282*G282</f>
        <v>0</v>
      </c>
      <c r="I282" s="61">
        <f>F282+H282</f>
        <v>0</v>
      </c>
    </row>
    <row r="283" spans="1:9" ht="33" customHeight="1" x14ac:dyDescent="0.25">
      <c r="A283" s="29" t="s">
        <v>317</v>
      </c>
      <c r="B283" s="48" t="s">
        <v>787</v>
      </c>
      <c r="C283" s="2">
        <v>8</v>
      </c>
      <c r="D283" s="10" t="s">
        <v>77</v>
      </c>
      <c r="E283" s="60"/>
      <c r="F283" s="61">
        <f t="shared" si="177"/>
        <v>0</v>
      </c>
      <c r="G283" s="93">
        <v>0.23</v>
      </c>
      <c r="H283" s="61">
        <f>F283*G283</f>
        <v>0</v>
      </c>
      <c r="I283" s="61">
        <f>F283+H283</f>
        <v>0</v>
      </c>
    </row>
    <row r="284" spans="1:9" ht="33" customHeight="1" x14ac:dyDescent="0.25">
      <c r="A284" s="29" t="s">
        <v>318</v>
      </c>
      <c r="B284" s="48" t="s">
        <v>788</v>
      </c>
      <c r="C284" s="2">
        <v>4</v>
      </c>
      <c r="D284" s="45" t="s">
        <v>77</v>
      </c>
      <c r="E284" s="60"/>
      <c r="F284" s="61">
        <f t="shared" si="177"/>
        <v>0</v>
      </c>
      <c r="G284" s="93">
        <v>0.23</v>
      </c>
      <c r="H284" s="61">
        <f>F284*G284</f>
        <v>0</v>
      </c>
      <c r="I284" s="61">
        <f>F284+H284</f>
        <v>0</v>
      </c>
    </row>
    <row r="285" spans="1:9" ht="33" customHeight="1" x14ac:dyDescent="0.25">
      <c r="A285" s="4" t="s">
        <v>452</v>
      </c>
      <c r="B285" s="13" t="s">
        <v>236</v>
      </c>
      <c r="C285" s="184"/>
      <c r="D285" s="184"/>
      <c r="E285" s="65"/>
      <c r="F285" s="65"/>
      <c r="G285" s="79"/>
      <c r="H285" s="65"/>
      <c r="I285" s="65"/>
    </row>
    <row r="286" spans="1:9" ht="33" customHeight="1" x14ac:dyDescent="0.25">
      <c r="A286" s="1" t="s">
        <v>453</v>
      </c>
      <c r="B286" s="3" t="s">
        <v>789</v>
      </c>
      <c r="C286" s="2">
        <v>4</v>
      </c>
      <c r="D286" s="10" t="s">
        <v>77</v>
      </c>
      <c r="E286" s="60"/>
      <c r="F286" s="61">
        <f t="shared" si="177"/>
        <v>0</v>
      </c>
      <c r="G286" s="93">
        <v>0.23</v>
      </c>
      <c r="H286" s="61">
        <f>F286*G286</f>
        <v>0</v>
      </c>
      <c r="I286" s="61">
        <f>F286+H286</f>
        <v>0</v>
      </c>
    </row>
    <row r="287" spans="1:9" ht="33" customHeight="1" x14ac:dyDescent="0.25">
      <c r="A287" s="29" t="s">
        <v>454</v>
      </c>
      <c r="B287" s="17" t="s">
        <v>790</v>
      </c>
      <c r="C287" s="19">
        <v>4</v>
      </c>
      <c r="D287" s="18" t="s">
        <v>77</v>
      </c>
      <c r="E287" s="60"/>
      <c r="F287" s="61">
        <f t="shared" si="177"/>
        <v>0</v>
      </c>
      <c r="G287" s="93">
        <v>0.23</v>
      </c>
      <c r="H287" s="61">
        <f>F287*G287</f>
        <v>0</v>
      </c>
      <c r="I287" s="61">
        <f>F287+H287</f>
        <v>0</v>
      </c>
    </row>
    <row r="288" spans="1:9" ht="33" customHeight="1" x14ac:dyDescent="0.25">
      <c r="A288" s="29" t="s">
        <v>455</v>
      </c>
      <c r="B288" s="48" t="s">
        <v>791</v>
      </c>
      <c r="C288" s="19">
        <v>4</v>
      </c>
      <c r="D288" s="10" t="s">
        <v>77</v>
      </c>
      <c r="E288" s="60"/>
      <c r="F288" s="61">
        <f t="shared" si="177"/>
        <v>0</v>
      </c>
      <c r="G288" s="93">
        <v>0.23</v>
      </c>
      <c r="H288" s="61">
        <f>F288*G288</f>
        <v>0</v>
      </c>
      <c r="I288" s="61">
        <f>F288+H288</f>
        <v>0</v>
      </c>
    </row>
    <row r="289" spans="1:9" ht="33" customHeight="1" x14ac:dyDescent="0.25">
      <c r="A289" s="29" t="s">
        <v>456</v>
      </c>
      <c r="B289" s="48" t="s">
        <v>792</v>
      </c>
      <c r="C289" s="19">
        <v>8</v>
      </c>
      <c r="D289" s="10" t="s">
        <v>77</v>
      </c>
      <c r="E289" s="60"/>
      <c r="F289" s="61">
        <f t="shared" si="177"/>
        <v>0</v>
      </c>
      <c r="G289" s="93">
        <v>0.23</v>
      </c>
      <c r="H289" s="61">
        <f>F289*G289</f>
        <v>0</v>
      </c>
      <c r="I289" s="61">
        <f>F289+H289</f>
        <v>0</v>
      </c>
    </row>
    <row r="290" spans="1:9" ht="33" customHeight="1" x14ac:dyDescent="0.25">
      <c r="A290" s="29" t="s">
        <v>457</v>
      </c>
      <c r="B290" s="48" t="s">
        <v>793</v>
      </c>
      <c r="C290" s="2">
        <v>4</v>
      </c>
      <c r="D290" s="45" t="s">
        <v>77</v>
      </c>
      <c r="E290" s="60"/>
      <c r="F290" s="61">
        <f t="shared" si="177"/>
        <v>0</v>
      </c>
      <c r="G290" s="93">
        <v>0.23</v>
      </c>
      <c r="H290" s="61">
        <f>F290*G290</f>
        <v>0</v>
      </c>
      <c r="I290" s="61">
        <f>F290+H290</f>
        <v>0</v>
      </c>
    </row>
    <row r="291" spans="1:9" ht="33" customHeight="1" x14ac:dyDescent="0.25">
      <c r="A291" s="24" t="s">
        <v>458</v>
      </c>
      <c r="B291" s="40" t="s">
        <v>794</v>
      </c>
      <c r="C291" s="184"/>
      <c r="D291" s="184"/>
      <c r="E291" s="65"/>
      <c r="F291" s="65"/>
      <c r="G291" s="79"/>
      <c r="H291" s="65"/>
      <c r="I291" s="65"/>
    </row>
    <row r="292" spans="1:9" ht="33" customHeight="1" x14ac:dyDescent="0.25">
      <c r="A292" s="29" t="s">
        <v>459</v>
      </c>
      <c r="B292" s="3" t="s">
        <v>412</v>
      </c>
      <c r="C292" s="2">
        <v>4</v>
      </c>
      <c r="D292" s="41" t="s">
        <v>77</v>
      </c>
      <c r="E292" s="60"/>
      <c r="F292" s="61">
        <f t="shared" si="177"/>
        <v>0</v>
      </c>
      <c r="G292" s="93">
        <v>0.23</v>
      </c>
      <c r="H292" s="61">
        <f>F292*G292</f>
        <v>0</v>
      </c>
      <c r="I292" s="61">
        <f>F292+H292</f>
        <v>0</v>
      </c>
    </row>
    <row r="293" spans="1:9" ht="33" customHeight="1" x14ac:dyDescent="0.25">
      <c r="A293" s="24" t="s">
        <v>458</v>
      </c>
      <c r="B293" s="40" t="s">
        <v>795</v>
      </c>
      <c r="C293" s="184"/>
      <c r="D293" s="184"/>
      <c r="E293" s="65"/>
      <c r="F293" s="65"/>
      <c r="G293" s="79"/>
      <c r="H293" s="65"/>
      <c r="I293" s="65"/>
    </row>
    <row r="294" spans="1:9" ht="33" customHeight="1" x14ac:dyDescent="0.25">
      <c r="A294" s="29" t="s">
        <v>459</v>
      </c>
      <c r="B294" s="3" t="s">
        <v>413</v>
      </c>
      <c r="C294" s="19">
        <v>4</v>
      </c>
      <c r="D294" s="18" t="s">
        <v>77</v>
      </c>
      <c r="E294" s="83"/>
      <c r="F294" s="84">
        <f t="shared" si="177"/>
        <v>0</v>
      </c>
      <c r="G294" s="94">
        <v>0.23</v>
      </c>
      <c r="H294" s="84">
        <f>F294*G294</f>
        <v>0</v>
      </c>
      <c r="I294" s="84">
        <f>F294+H294</f>
        <v>0</v>
      </c>
    </row>
    <row r="295" spans="1:9" ht="33" customHeight="1" x14ac:dyDescent="0.25">
      <c r="A295" s="117" t="s">
        <v>723</v>
      </c>
      <c r="B295" s="118" t="s">
        <v>593</v>
      </c>
      <c r="C295" s="185"/>
      <c r="D295" s="186"/>
      <c r="E295" s="186"/>
      <c r="F295" s="186"/>
      <c r="G295" s="186"/>
      <c r="H295" s="186"/>
      <c r="I295" s="192"/>
    </row>
    <row r="296" spans="1:9" ht="33" customHeight="1" x14ac:dyDescent="0.25">
      <c r="A296" s="29" t="s">
        <v>610</v>
      </c>
      <c r="B296" s="3" t="s">
        <v>237</v>
      </c>
      <c r="C296" s="2">
        <v>2</v>
      </c>
      <c r="D296" s="54" t="s">
        <v>77</v>
      </c>
      <c r="E296" s="60"/>
      <c r="F296" s="61">
        <f>C296*E296</f>
        <v>0</v>
      </c>
      <c r="G296" s="93">
        <v>0.23</v>
      </c>
      <c r="H296" s="61">
        <f>F296*G296</f>
        <v>0</v>
      </c>
      <c r="I296" s="61">
        <f>F296+H296</f>
        <v>0</v>
      </c>
    </row>
    <row r="297" spans="1:9" ht="33" customHeight="1" x14ac:dyDescent="0.25">
      <c r="A297" s="29" t="s">
        <v>611</v>
      </c>
      <c r="B297" s="3" t="s">
        <v>595</v>
      </c>
      <c r="C297" s="2">
        <v>2</v>
      </c>
      <c r="D297" s="54" t="s">
        <v>77</v>
      </c>
      <c r="E297" s="60"/>
      <c r="F297" s="61">
        <f>C297*E297</f>
        <v>0</v>
      </c>
      <c r="G297" s="93">
        <v>0.23</v>
      </c>
      <c r="H297" s="61">
        <f t="shared" ref="H297:H303" si="178">F297*G297</f>
        <v>0</v>
      </c>
      <c r="I297" s="61">
        <f t="shared" ref="I297:I303" si="179">F297+H297</f>
        <v>0</v>
      </c>
    </row>
    <row r="298" spans="1:9" ht="33" customHeight="1" x14ac:dyDescent="0.25">
      <c r="A298" s="29" t="s">
        <v>612</v>
      </c>
      <c r="B298" s="3" t="s">
        <v>238</v>
      </c>
      <c r="C298" s="2">
        <v>2</v>
      </c>
      <c r="D298" s="54" t="s">
        <v>77</v>
      </c>
      <c r="E298" s="60"/>
      <c r="F298" s="61">
        <f t="shared" ref="F298:F302" si="180">C298*E298</f>
        <v>0</v>
      </c>
      <c r="G298" s="93">
        <v>0.23</v>
      </c>
      <c r="H298" s="61">
        <f t="shared" si="178"/>
        <v>0</v>
      </c>
      <c r="I298" s="61">
        <f t="shared" si="179"/>
        <v>0</v>
      </c>
    </row>
    <row r="299" spans="1:9" ht="33" customHeight="1" x14ac:dyDescent="0.25">
      <c r="A299" s="29" t="s">
        <v>613</v>
      </c>
      <c r="B299" s="3" t="s">
        <v>596</v>
      </c>
      <c r="C299" s="2">
        <v>2</v>
      </c>
      <c r="D299" s="54" t="s">
        <v>77</v>
      </c>
      <c r="E299" s="60"/>
      <c r="F299" s="61">
        <f t="shared" si="180"/>
        <v>0</v>
      </c>
      <c r="G299" s="93">
        <v>0.23</v>
      </c>
      <c r="H299" s="61">
        <f t="shared" si="178"/>
        <v>0</v>
      </c>
      <c r="I299" s="61">
        <f t="shared" si="179"/>
        <v>0</v>
      </c>
    </row>
    <row r="300" spans="1:9" ht="33" customHeight="1" x14ac:dyDescent="0.25">
      <c r="A300" s="29" t="s">
        <v>614</v>
      </c>
      <c r="B300" s="3" t="s">
        <v>597</v>
      </c>
      <c r="C300" s="2">
        <v>2</v>
      </c>
      <c r="D300" s="54" t="s">
        <v>77</v>
      </c>
      <c r="E300" s="60"/>
      <c r="F300" s="61">
        <f t="shared" si="180"/>
        <v>0</v>
      </c>
      <c r="G300" s="93">
        <v>0.23</v>
      </c>
      <c r="H300" s="61">
        <f t="shared" si="178"/>
        <v>0</v>
      </c>
      <c r="I300" s="61">
        <f t="shared" si="179"/>
        <v>0</v>
      </c>
    </row>
    <row r="301" spans="1:9" ht="33" customHeight="1" x14ac:dyDescent="0.25">
      <c r="A301" s="29" t="s">
        <v>615</v>
      </c>
      <c r="B301" s="3" t="s">
        <v>598</v>
      </c>
      <c r="C301" s="2">
        <v>2</v>
      </c>
      <c r="D301" s="54" t="s">
        <v>77</v>
      </c>
      <c r="E301" s="60"/>
      <c r="F301" s="61">
        <f t="shared" si="180"/>
        <v>0</v>
      </c>
      <c r="G301" s="93">
        <v>0.23</v>
      </c>
      <c r="H301" s="61">
        <f t="shared" si="178"/>
        <v>0</v>
      </c>
      <c r="I301" s="61">
        <f t="shared" si="179"/>
        <v>0</v>
      </c>
    </row>
    <row r="302" spans="1:9" ht="33" customHeight="1" x14ac:dyDescent="0.25">
      <c r="A302" s="29" t="s">
        <v>616</v>
      </c>
      <c r="B302" s="3" t="s">
        <v>241</v>
      </c>
      <c r="C302" s="2">
        <v>2</v>
      </c>
      <c r="D302" s="54" t="s">
        <v>77</v>
      </c>
      <c r="E302" s="60"/>
      <c r="F302" s="61">
        <f t="shared" si="180"/>
        <v>0</v>
      </c>
      <c r="G302" s="93">
        <v>0.23</v>
      </c>
      <c r="H302" s="61">
        <f t="shared" si="178"/>
        <v>0</v>
      </c>
      <c r="I302" s="61">
        <f t="shared" si="179"/>
        <v>0</v>
      </c>
    </row>
    <row r="303" spans="1:9" ht="33" customHeight="1" x14ac:dyDescent="0.25">
      <c r="A303" s="29" t="s">
        <v>617</v>
      </c>
      <c r="B303" s="3" t="s">
        <v>242</v>
      </c>
      <c r="C303" s="2">
        <v>2</v>
      </c>
      <c r="D303" s="54" t="s">
        <v>77</v>
      </c>
      <c r="E303" s="60"/>
      <c r="F303" s="61">
        <f>C303*E303</f>
        <v>0</v>
      </c>
      <c r="G303" s="93">
        <v>0.23</v>
      </c>
      <c r="H303" s="61">
        <f t="shared" si="178"/>
        <v>0</v>
      </c>
      <c r="I303" s="61">
        <f t="shared" si="179"/>
        <v>0</v>
      </c>
    </row>
    <row r="304" spans="1:9" ht="33" customHeight="1" x14ac:dyDescent="0.25">
      <c r="A304" s="29" t="s">
        <v>600</v>
      </c>
      <c r="B304" s="3" t="s">
        <v>248</v>
      </c>
      <c r="C304" s="2">
        <v>3</v>
      </c>
      <c r="D304" s="54" t="s">
        <v>77</v>
      </c>
      <c r="E304" s="60"/>
      <c r="F304" s="61">
        <f t="shared" ref="F304" si="181">C304*E305</f>
        <v>0</v>
      </c>
      <c r="G304" s="93">
        <v>0.23</v>
      </c>
      <c r="H304" s="61">
        <f t="shared" ref="H304:H309" si="182">F304*G304</f>
        <v>0</v>
      </c>
      <c r="I304" s="61">
        <f>F304+H304</f>
        <v>0</v>
      </c>
    </row>
    <row r="305" spans="1:9" ht="33" customHeight="1" x14ac:dyDescent="0.25">
      <c r="A305" s="29" t="s">
        <v>601</v>
      </c>
      <c r="B305" s="3" t="s">
        <v>243</v>
      </c>
      <c r="C305" s="2">
        <v>3</v>
      </c>
      <c r="D305" s="54" t="s">
        <v>77</v>
      </c>
      <c r="E305" s="60"/>
      <c r="F305" s="61">
        <f t="shared" ref="F305:F368" si="183">C305*E305</f>
        <v>0</v>
      </c>
      <c r="G305" s="93">
        <v>0.23</v>
      </c>
      <c r="H305" s="61">
        <f t="shared" si="182"/>
        <v>0</v>
      </c>
      <c r="I305" s="61">
        <f t="shared" ref="I305:I309" si="184">F305+H305</f>
        <v>0</v>
      </c>
    </row>
    <row r="306" spans="1:9" ht="33" customHeight="1" x14ac:dyDescent="0.25">
      <c r="A306" s="29" t="s">
        <v>602</v>
      </c>
      <c r="B306" s="28" t="s">
        <v>796</v>
      </c>
      <c r="C306" s="2">
        <v>3</v>
      </c>
      <c r="D306" s="54" t="s">
        <v>77</v>
      </c>
      <c r="E306" s="60"/>
      <c r="F306" s="61">
        <f t="shared" si="183"/>
        <v>0</v>
      </c>
      <c r="G306" s="93">
        <v>0.23</v>
      </c>
      <c r="H306" s="61">
        <f>F306*G306</f>
        <v>0</v>
      </c>
      <c r="I306" s="61">
        <f>F306+H306</f>
        <v>0</v>
      </c>
    </row>
    <row r="307" spans="1:9" ht="33" customHeight="1" x14ac:dyDescent="0.25">
      <c r="A307" s="29" t="s">
        <v>603</v>
      </c>
      <c r="B307" s="3" t="s">
        <v>244</v>
      </c>
      <c r="C307" s="2">
        <v>6</v>
      </c>
      <c r="D307" s="54" t="s">
        <v>77</v>
      </c>
      <c r="E307" s="60"/>
      <c r="F307" s="61">
        <f t="shared" si="183"/>
        <v>0</v>
      </c>
      <c r="G307" s="93">
        <v>0.23</v>
      </c>
      <c r="H307" s="61">
        <f t="shared" si="182"/>
        <v>0</v>
      </c>
      <c r="I307" s="61">
        <f t="shared" si="184"/>
        <v>0</v>
      </c>
    </row>
    <row r="308" spans="1:9" ht="33" customHeight="1" x14ac:dyDescent="0.25">
      <c r="A308" s="29" t="s">
        <v>604</v>
      </c>
      <c r="B308" s="28" t="s">
        <v>328</v>
      </c>
      <c r="C308" s="2">
        <v>3</v>
      </c>
      <c r="D308" s="54" t="s">
        <v>77</v>
      </c>
      <c r="E308" s="60"/>
      <c r="F308" s="61">
        <f t="shared" si="183"/>
        <v>0</v>
      </c>
      <c r="G308" s="93">
        <v>0.23</v>
      </c>
      <c r="H308" s="61">
        <f t="shared" si="182"/>
        <v>0</v>
      </c>
      <c r="I308" s="61">
        <f t="shared" si="184"/>
        <v>0</v>
      </c>
    </row>
    <row r="309" spans="1:9" ht="33" customHeight="1" x14ac:dyDescent="0.25">
      <c r="A309" s="29" t="s">
        <v>605</v>
      </c>
      <c r="B309" s="28" t="s">
        <v>797</v>
      </c>
      <c r="C309" s="2">
        <v>2</v>
      </c>
      <c r="D309" s="54" t="s">
        <v>77</v>
      </c>
      <c r="E309" s="60"/>
      <c r="F309" s="61">
        <f t="shared" si="183"/>
        <v>0</v>
      </c>
      <c r="G309" s="93">
        <v>0.23</v>
      </c>
      <c r="H309" s="61">
        <f t="shared" si="182"/>
        <v>0</v>
      </c>
      <c r="I309" s="61">
        <f t="shared" si="184"/>
        <v>0</v>
      </c>
    </row>
    <row r="310" spans="1:9" ht="33" customHeight="1" x14ac:dyDescent="0.25">
      <c r="A310" s="4" t="s">
        <v>460</v>
      </c>
      <c r="B310" s="13" t="s">
        <v>798</v>
      </c>
      <c r="C310" s="193"/>
      <c r="D310" s="193"/>
      <c r="E310" s="65"/>
      <c r="F310" s="65"/>
      <c r="G310" s="79"/>
      <c r="H310" s="65"/>
      <c r="I310" s="65"/>
    </row>
    <row r="311" spans="1:9" ht="33" customHeight="1" x14ac:dyDescent="0.25">
      <c r="A311" s="1" t="s">
        <v>461</v>
      </c>
      <c r="B311" s="3" t="s">
        <v>414</v>
      </c>
      <c r="C311" s="2">
        <v>6</v>
      </c>
      <c r="D311" s="18" t="s">
        <v>5</v>
      </c>
      <c r="E311" s="60"/>
      <c r="F311" s="61">
        <f t="shared" si="183"/>
        <v>0</v>
      </c>
      <c r="G311" s="93">
        <v>0.23</v>
      </c>
      <c r="H311" s="61">
        <f>F311*G311</f>
        <v>0</v>
      </c>
      <c r="I311" s="61">
        <f>F311+H311</f>
        <v>0</v>
      </c>
    </row>
    <row r="312" spans="1:9" ht="33" customHeight="1" x14ac:dyDescent="0.25">
      <c r="A312" s="24" t="s">
        <v>460</v>
      </c>
      <c r="B312" s="38" t="s">
        <v>799</v>
      </c>
      <c r="C312" s="193"/>
      <c r="D312" s="193"/>
      <c r="E312" s="65"/>
      <c r="F312" s="65"/>
      <c r="G312" s="79"/>
      <c r="H312" s="65"/>
      <c r="I312" s="65"/>
    </row>
    <row r="313" spans="1:9" ht="33" customHeight="1" x14ac:dyDescent="0.25">
      <c r="A313" s="29" t="s">
        <v>461</v>
      </c>
      <c r="B313" s="3" t="s">
        <v>390</v>
      </c>
      <c r="C313" s="2">
        <v>4</v>
      </c>
      <c r="D313" s="18" t="s">
        <v>5</v>
      </c>
      <c r="E313" s="60"/>
      <c r="F313" s="61">
        <f t="shared" si="183"/>
        <v>0</v>
      </c>
      <c r="G313" s="93">
        <v>0.23</v>
      </c>
      <c r="H313" s="61">
        <f>F313*G313</f>
        <v>0</v>
      </c>
      <c r="I313" s="61">
        <f>F313+H313</f>
        <v>0</v>
      </c>
    </row>
    <row r="314" spans="1:9" ht="33" customHeight="1" x14ac:dyDescent="0.25">
      <c r="A314" s="4" t="s">
        <v>464</v>
      </c>
      <c r="B314" s="6" t="s">
        <v>245</v>
      </c>
      <c r="C314" s="193"/>
      <c r="D314" s="193"/>
      <c r="E314" s="65"/>
      <c r="F314" s="65"/>
      <c r="G314" s="79"/>
      <c r="H314" s="65"/>
      <c r="I314" s="65"/>
    </row>
    <row r="315" spans="1:9" ht="33" customHeight="1" x14ac:dyDescent="0.25">
      <c r="A315" s="1" t="s">
        <v>462</v>
      </c>
      <c r="B315" s="3" t="s">
        <v>237</v>
      </c>
      <c r="C315" s="2">
        <v>4</v>
      </c>
      <c r="D315" s="18" t="s">
        <v>5</v>
      </c>
      <c r="E315" s="60"/>
      <c r="F315" s="61">
        <f t="shared" si="183"/>
        <v>0</v>
      </c>
      <c r="G315" s="93">
        <v>0.23</v>
      </c>
      <c r="H315" s="61">
        <f t="shared" ref="H315:H326" si="185">F315*G315</f>
        <v>0</v>
      </c>
      <c r="I315" s="61">
        <f t="shared" ref="I315:I326" si="186">F315+H315</f>
        <v>0</v>
      </c>
    </row>
    <row r="316" spans="1:9" ht="33" customHeight="1" x14ac:dyDescent="0.25">
      <c r="A316" s="29" t="s">
        <v>462</v>
      </c>
      <c r="B316" s="3" t="s">
        <v>246</v>
      </c>
      <c r="C316" s="2">
        <v>2</v>
      </c>
      <c r="D316" s="18" t="s">
        <v>5</v>
      </c>
      <c r="E316" s="60"/>
      <c r="F316" s="61">
        <f t="shared" si="183"/>
        <v>0</v>
      </c>
      <c r="G316" s="93">
        <v>0.23</v>
      </c>
      <c r="H316" s="61">
        <f t="shared" si="185"/>
        <v>0</v>
      </c>
      <c r="I316" s="61">
        <f t="shared" si="186"/>
        <v>0</v>
      </c>
    </row>
    <row r="317" spans="1:9" ht="33" customHeight="1" x14ac:dyDescent="0.25">
      <c r="A317" s="29" t="s">
        <v>462</v>
      </c>
      <c r="B317" s="3" t="s">
        <v>238</v>
      </c>
      <c r="C317" s="2">
        <v>4</v>
      </c>
      <c r="D317" s="18" t="s">
        <v>5</v>
      </c>
      <c r="E317" s="60"/>
      <c r="F317" s="61">
        <f t="shared" si="183"/>
        <v>0</v>
      </c>
      <c r="G317" s="93">
        <v>0.23</v>
      </c>
      <c r="H317" s="61">
        <f t="shared" si="185"/>
        <v>0</v>
      </c>
      <c r="I317" s="61">
        <f t="shared" si="186"/>
        <v>0</v>
      </c>
    </row>
    <row r="318" spans="1:9" ht="33" customHeight="1" x14ac:dyDescent="0.25">
      <c r="A318" s="29" t="s">
        <v>462</v>
      </c>
      <c r="B318" s="3" t="s">
        <v>239</v>
      </c>
      <c r="C318" s="2">
        <v>2</v>
      </c>
      <c r="D318" s="18" t="s">
        <v>5</v>
      </c>
      <c r="E318" s="60"/>
      <c r="F318" s="61">
        <f t="shared" si="183"/>
        <v>0</v>
      </c>
      <c r="G318" s="93">
        <v>0.23</v>
      </c>
      <c r="H318" s="61">
        <f t="shared" si="185"/>
        <v>0</v>
      </c>
      <c r="I318" s="61">
        <f t="shared" si="186"/>
        <v>0</v>
      </c>
    </row>
    <row r="319" spans="1:9" ht="33" customHeight="1" x14ac:dyDescent="0.25">
      <c r="A319" s="29" t="s">
        <v>462</v>
      </c>
      <c r="B319" s="3" t="s">
        <v>240</v>
      </c>
      <c r="C319" s="2">
        <v>2</v>
      </c>
      <c r="D319" s="18" t="s">
        <v>5</v>
      </c>
      <c r="E319" s="60"/>
      <c r="F319" s="61">
        <f t="shared" si="183"/>
        <v>0</v>
      </c>
      <c r="G319" s="93">
        <v>0.23</v>
      </c>
      <c r="H319" s="61">
        <f t="shared" si="185"/>
        <v>0</v>
      </c>
      <c r="I319" s="61">
        <f t="shared" si="186"/>
        <v>0</v>
      </c>
    </row>
    <row r="320" spans="1:9" ht="33" customHeight="1" x14ac:dyDescent="0.25">
      <c r="A320" s="29" t="s">
        <v>462</v>
      </c>
      <c r="B320" s="3" t="s">
        <v>247</v>
      </c>
      <c r="C320" s="2">
        <v>4</v>
      </c>
      <c r="D320" s="18" t="s">
        <v>5</v>
      </c>
      <c r="E320" s="60"/>
      <c r="F320" s="61">
        <f t="shared" si="183"/>
        <v>0</v>
      </c>
      <c r="G320" s="93">
        <v>0.23</v>
      </c>
      <c r="H320" s="61">
        <f t="shared" si="185"/>
        <v>0</v>
      </c>
      <c r="I320" s="61">
        <f t="shared" si="186"/>
        <v>0</v>
      </c>
    </row>
    <row r="321" spans="1:9" ht="33" customHeight="1" x14ac:dyDescent="0.25">
      <c r="A321" s="29" t="s">
        <v>462</v>
      </c>
      <c r="B321" s="3" t="s">
        <v>241</v>
      </c>
      <c r="C321" s="2">
        <v>6</v>
      </c>
      <c r="D321" s="54" t="s">
        <v>77</v>
      </c>
      <c r="E321" s="60"/>
      <c r="F321" s="61">
        <f t="shared" si="183"/>
        <v>0</v>
      </c>
      <c r="G321" s="93">
        <v>0.23</v>
      </c>
      <c r="H321" s="61">
        <f t="shared" si="185"/>
        <v>0</v>
      </c>
      <c r="I321" s="61">
        <f t="shared" si="186"/>
        <v>0</v>
      </c>
    </row>
    <row r="322" spans="1:9" ht="33" customHeight="1" x14ac:dyDescent="0.25">
      <c r="A322" s="29" t="s">
        <v>462</v>
      </c>
      <c r="B322" s="3" t="s">
        <v>242</v>
      </c>
      <c r="C322" s="2">
        <v>4</v>
      </c>
      <c r="D322" s="18" t="s">
        <v>5</v>
      </c>
      <c r="E322" s="60"/>
      <c r="F322" s="61">
        <f t="shared" si="183"/>
        <v>0</v>
      </c>
      <c r="G322" s="93">
        <v>0.23</v>
      </c>
      <c r="H322" s="61">
        <f t="shared" si="185"/>
        <v>0</v>
      </c>
      <c r="I322" s="61">
        <f t="shared" si="186"/>
        <v>0</v>
      </c>
    </row>
    <row r="323" spans="1:9" ht="33" customHeight="1" x14ac:dyDescent="0.25">
      <c r="A323" s="29" t="s">
        <v>462</v>
      </c>
      <c r="B323" s="3" t="s">
        <v>248</v>
      </c>
      <c r="C323" s="2">
        <v>2</v>
      </c>
      <c r="D323" s="54" t="s">
        <v>77</v>
      </c>
      <c r="E323" s="60"/>
      <c r="F323" s="61">
        <f t="shared" si="183"/>
        <v>0</v>
      </c>
      <c r="G323" s="93">
        <v>0.23</v>
      </c>
      <c r="H323" s="61">
        <f t="shared" si="185"/>
        <v>0</v>
      </c>
      <c r="I323" s="61">
        <f t="shared" si="186"/>
        <v>0</v>
      </c>
    </row>
    <row r="324" spans="1:9" ht="33" customHeight="1" x14ac:dyDescent="0.25">
      <c r="A324" s="29" t="s">
        <v>462</v>
      </c>
      <c r="B324" s="3" t="s">
        <v>243</v>
      </c>
      <c r="C324" s="2">
        <v>2</v>
      </c>
      <c r="D324" s="54" t="s">
        <v>77</v>
      </c>
      <c r="E324" s="60"/>
      <c r="F324" s="61">
        <f t="shared" si="183"/>
        <v>0</v>
      </c>
      <c r="G324" s="93">
        <v>0.23</v>
      </c>
      <c r="H324" s="61">
        <f t="shared" si="185"/>
        <v>0</v>
      </c>
      <c r="I324" s="61">
        <f t="shared" si="186"/>
        <v>0</v>
      </c>
    </row>
    <row r="325" spans="1:9" ht="33" customHeight="1" x14ac:dyDescent="0.25">
      <c r="A325" s="29" t="s">
        <v>462</v>
      </c>
      <c r="B325" s="28" t="s">
        <v>800</v>
      </c>
      <c r="C325" s="2">
        <v>2</v>
      </c>
      <c r="D325" s="54" t="s">
        <v>77</v>
      </c>
      <c r="E325" s="60"/>
      <c r="F325" s="61">
        <f t="shared" si="183"/>
        <v>0</v>
      </c>
      <c r="G325" s="93">
        <v>0.23</v>
      </c>
      <c r="H325" s="61">
        <f t="shared" si="185"/>
        <v>0</v>
      </c>
      <c r="I325" s="61">
        <f t="shared" si="186"/>
        <v>0</v>
      </c>
    </row>
    <row r="326" spans="1:9" ht="33" customHeight="1" x14ac:dyDescent="0.25">
      <c r="A326" s="29" t="s">
        <v>462</v>
      </c>
      <c r="B326" s="3" t="s">
        <v>244</v>
      </c>
      <c r="C326" s="2">
        <v>4</v>
      </c>
      <c r="D326" s="54" t="s">
        <v>77</v>
      </c>
      <c r="E326" s="60"/>
      <c r="F326" s="61">
        <f t="shared" si="183"/>
        <v>0</v>
      </c>
      <c r="G326" s="93">
        <v>0.23</v>
      </c>
      <c r="H326" s="61">
        <f t="shared" si="185"/>
        <v>0</v>
      </c>
      <c r="I326" s="61">
        <f t="shared" si="186"/>
        <v>0</v>
      </c>
    </row>
    <row r="327" spans="1:9" ht="33" customHeight="1" x14ac:dyDescent="0.25">
      <c r="A327" s="4" t="s">
        <v>463</v>
      </c>
      <c r="B327" s="6" t="s">
        <v>249</v>
      </c>
      <c r="C327" s="193"/>
      <c r="D327" s="193"/>
      <c r="E327" s="65"/>
      <c r="F327" s="65"/>
      <c r="G327" s="79"/>
      <c r="H327" s="65"/>
      <c r="I327" s="65"/>
    </row>
    <row r="328" spans="1:9" ht="33" customHeight="1" x14ac:dyDescent="0.25">
      <c r="A328" s="1" t="s">
        <v>465</v>
      </c>
      <c r="B328" s="3" t="s">
        <v>238</v>
      </c>
      <c r="C328" s="2">
        <v>3</v>
      </c>
      <c r="D328" s="10" t="s">
        <v>5</v>
      </c>
      <c r="E328" s="60"/>
      <c r="F328" s="61">
        <f t="shared" si="183"/>
        <v>0</v>
      </c>
      <c r="G328" s="93">
        <v>0.23</v>
      </c>
      <c r="H328" s="61">
        <f t="shared" ref="H328:H333" si="187">F328*G328</f>
        <v>0</v>
      </c>
      <c r="I328" s="61">
        <f t="shared" ref="I328:I333" si="188">F328+H328</f>
        <v>0</v>
      </c>
    </row>
    <row r="329" spans="1:9" ht="33" customHeight="1" x14ac:dyDescent="0.25">
      <c r="A329" s="29" t="s">
        <v>465</v>
      </c>
      <c r="B329" s="3" t="s">
        <v>250</v>
      </c>
      <c r="C329" s="2">
        <v>2</v>
      </c>
      <c r="D329" s="54" t="s">
        <v>5</v>
      </c>
      <c r="E329" s="60"/>
      <c r="F329" s="61">
        <f t="shared" si="183"/>
        <v>0</v>
      </c>
      <c r="G329" s="93">
        <v>0.23</v>
      </c>
      <c r="H329" s="61">
        <f t="shared" si="187"/>
        <v>0</v>
      </c>
      <c r="I329" s="61">
        <f t="shared" si="188"/>
        <v>0</v>
      </c>
    </row>
    <row r="330" spans="1:9" ht="33" customHeight="1" x14ac:dyDescent="0.25">
      <c r="A330" s="29" t="s">
        <v>465</v>
      </c>
      <c r="B330" s="3" t="s">
        <v>251</v>
      </c>
      <c r="C330" s="2">
        <v>3</v>
      </c>
      <c r="D330" s="54" t="s">
        <v>5</v>
      </c>
      <c r="E330" s="60"/>
      <c r="F330" s="61">
        <f t="shared" si="183"/>
        <v>0</v>
      </c>
      <c r="G330" s="93">
        <v>0.23</v>
      </c>
      <c r="H330" s="61">
        <f t="shared" si="187"/>
        <v>0</v>
      </c>
      <c r="I330" s="61">
        <f t="shared" si="188"/>
        <v>0</v>
      </c>
    </row>
    <row r="331" spans="1:9" ht="33" customHeight="1" x14ac:dyDescent="0.25">
      <c r="A331" s="29" t="s">
        <v>465</v>
      </c>
      <c r="B331" s="3" t="s">
        <v>252</v>
      </c>
      <c r="C331" s="2">
        <v>3</v>
      </c>
      <c r="D331" s="54" t="s">
        <v>5</v>
      </c>
      <c r="E331" s="60"/>
      <c r="F331" s="61">
        <f t="shared" si="183"/>
        <v>0</v>
      </c>
      <c r="G331" s="93">
        <v>0.23</v>
      </c>
      <c r="H331" s="61">
        <f t="shared" si="187"/>
        <v>0</v>
      </c>
      <c r="I331" s="61">
        <f t="shared" si="188"/>
        <v>0</v>
      </c>
    </row>
    <row r="332" spans="1:9" ht="33" customHeight="1" x14ac:dyDescent="0.25">
      <c r="A332" s="29" t="s">
        <v>465</v>
      </c>
      <c r="B332" s="3" t="s">
        <v>253</v>
      </c>
      <c r="C332" s="2">
        <v>3</v>
      </c>
      <c r="D332" s="54" t="s">
        <v>5</v>
      </c>
      <c r="E332" s="60"/>
      <c r="F332" s="61">
        <f t="shared" si="183"/>
        <v>0</v>
      </c>
      <c r="G332" s="93">
        <v>0.23</v>
      </c>
      <c r="H332" s="61">
        <f t="shared" si="187"/>
        <v>0</v>
      </c>
      <c r="I332" s="61">
        <f t="shared" si="188"/>
        <v>0</v>
      </c>
    </row>
    <row r="333" spans="1:9" ht="33" customHeight="1" x14ac:dyDescent="0.25">
      <c r="A333" s="29" t="s">
        <v>465</v>
      </c>
      <c r="B333" s="3" t="s">
        <v>244</v>
      </c>
      <c r="C333" s="2">
        <v>3</v>
      </c>
      <c r="D333" s="54" t="s">
        <v>77</v>
      </c>
      <c r="E333" s="60"/>
      <c r="F333" s="61">
        <f t="shared" si="183"/>
        <v>0</v>
      </c>
      <c r="G333" s="93">
        <v>0.23</v>
      </c>
      <c r="H333" s="61">
        <f t="shared" si="187"/>
        <v>0</v>
      </c>
      <c r="I333" s="61">
        <f t="shared" si="188"/>
        <v>0</v>
      </c>
    </row>
    <row r="334" spans="1:9" ht="33" customHeight="1" x14ac:dyDescent="0.25">
      <c r="A334" s="4" t="s">
        <v>466</v>
      </c>
      <c r="B334" s="6" t="s">
        <v>254</v>
      </c>
      <c r="C334" s="193"/>
      <c r="D334" s="193"/>
      <c r="E334" s="64"/>
      <c r="F334" s="65"/>
      <c r="G334" s="78"/>
      <c r="H334" s="65"/>
      <c r="I334" s="65"/>
    </row>
    <row r="335" spans="1:9" ht="33" customHeight="1" x14ac:dyDescent="0.25">
      <c r="A335" s="1" t="s">
        <v>467</v>
      </c>
      <c r="B335" s="3" t="s">
        <v>255</v>
      </c>
      <c r="C335" s="2">
        <v>2</v>
      </c>
      <c r="D335" s="54" t="s">
        <v>77</v>
      </c>
      <c r="E335" s="60"/>
      <c r="F335" s="61">
        <f t="shared" si="183"/>
        <v>0</v>
      </c>
      <c r="G335" s="93">
        <v>0.23</v>
      </c>
      <c r="H335" s="61">
        <f t="shared" ref="H335:H343" si="189">F335*G335</f>
        <v>0</v>
      </c>
      <c r="I335" s="61">
        <f t="shared" ref="I335:I343" si="190">F335+H335</f>
        <v>0</v>
      </c>
    </row>
    <row r="336" spans="1:9" ht="33" customHeight="1" x14ac:dyDescent="0.25">
      <c r="A336" s="29" t="s">
        <v>467</v>
      </c>
      <c r="B336" s="3" t="s">
        <v>256</v>
      </c>
      <c r="C336" s="2">
        <v>2</v>
      </c>
      <c r="D336" s="54" t="s">
        <v>77</v>
      </c>
      <c r="E336" s="60"/>
      <c r="F336" s="61">
        <f t="shared" si="183"/>
        <v>0</v>
      </c>
      <c r="G336" s="93">
        <v>0.23</v>
      </c>
      <c r="H336" s="61">
        <f t="shared" si="189"/>
        <v>0</v>
      </c>
      <c r="I336" s="61">
        <f t="shared" si="190"/>
        <v>0</v>
      </c>
    </row>
    <row r="337" spans="1:9" ht="33" customHeight="1" x14ac:dyDescent="0.25">
      <c r="A337" s="29" t="s">
        <v>467</v>
      </c>
      <c r="B337" s="3" t="s">
        <v>257</v>
      </c>
      <c r="C337" s="2">
        <v>4</v>
      </c>
      <c r="D337" s="54" t="s">
        <v>77</v>
      </c>
      <c r="E337" s="60"/>
      <c r="F337" s="61">
        <f t="shared" si="183"/>
        <v>0</v>
      </c>
      <c r="G337" s="93">
        <v>0.23</v>
      </c>
      <c r="H337" s="61">
        <f t="shared" si="189"/>
        <v>0</v>
      </c>
      <c r="I337" s="61">
        <f t="shared" si="190"/>
        <v>0</v>
      </c>
    </row>
    <row r="338" spans="1:9" ht="33" customHeight="1" x14ac:dyDescent="0.25">
      <c r="A338" s="29" t="s">
        <v>467</v>
      </c>
      <c r="B338" s="3" t="s">
        <v>258</v>
      </c>
      <c r="C338" s="2">
        <v>2</v>
      </c>
      <c r="D338" s="54" t="s">
        <v>77</v>
      </c>
      <c r="E338" s="60"/>
      <c r="F338" s="61">
        <f t="shared" si="183"/>
        <v>0</v>
      </c>
      <c r="G338" s="93">
        <v>0.23</v>
      </c>
      <c r="H338" s="61">
        <f t="shared" si="189"/>
        <v>0</v>
      </c>
      <c r="I338" s="61">
        <f t="shared" si="190"/>
        <v>0</v>
      </c>
    </row>
    <row r="339" spans="1:9" ht="33" customHeight="1" x14ac:dyDescent="0.25">
      <c r="A339" s="29" t="s">
        <v>467</v>
      </c>
      <c r="B339" s="3" t="s">
        <v>259</v>
      </c>
      <c r="C339" s="2">
        <v>2</v>
      </c>
      <c r="D339" s="54" t="s">
        <v>77</v>
      </c>
      <c r="E339" s="60"/>
      <c r="F339" s="61">
        <f t="shared" si="183"/>
        <v>0</v>
      </c>
      <c r="G339" s="93">
        <v>0.23</v>
      </c>
      <c r="H339" s="61">
        <f t="shared" si="189"/>
        <v>0</v>
      </c>
      <c r="I339" s="61">
        <f t="shared" si="190"/>
        <v>0</v>
      </c>
    </row>
    <row r="340" spans="1:9" ht="33" customHeight="1" x14ac:dyDescent="0.25">
      <c r="A340" s="29" t="s">
        <v>467</v>
      </c>
      <c r="B340" s="3" t="s">
        <v>260</v>
      </c>
      <c r="C340" s="2">
        <v>2</v>
      </c>
      <c r="D340" s="54" t="s">
        <v>77</v>
      </c>
      <c r="E340" s="60"/>
      <c r="F340" s="61">
        <f t="shared" si="183"/>
        <v>0</v>
      </c>
      <c r="G340" s="93">
        <v>0.23</v>
      </c>
      <c r="H340" s="61">
        <f t="shared" si="189"/>
        <v>0</v>
      </c>
      <c r="I340" s="61">
        <f t="shared" si="190"/>
        <v>0</v>
      </c>
    </row>
    <row r="341" spans="1:9" ht="33" customHeight="1" x14ac:dyDescent="0.25">
      <c r="A341" s="29" t="s">
        <v>467</v>
      </c>
      <c r="B341" s="3" t="s">
        <v>242</v>
      </c>
      <c r="C341" s="2">
        <v>2</v>
      </c>
      <c r="D341" s="54" t="s">
        <v>77</v>
      </c>
      <c r="E341" s="60"/>
      <c r="F341" s="61">
        <f t="shared" si="183"/>
        <v>0</v>
      </c>
      <c r="G341" s="93">
        <v>0.23</v>
      </c>
      <c r="H341" s="61">
        <f t="shared" si="189"/>
        <v>0</v>
      </c>
      <c r="I341" s="61">
        <f t="shared" si="190"/>
        <v>0</v>
      </c>
    </row>
    <row r="342" spans="1:9" ht="33" customHeight="1" x14ac:dyDescent="0.25">
      <c r="A342" s="29" t="s">
        <v>467</v>
      </c>
      <c r="B342" s="3" t="s">
        <v>261</v>
      </c>
      <c r="C342" s="2">
        <v>2</v>
      </c>
      <c r="D342" s="54" t="s">
        <v>77</v>
      </c>
      <c r="E342" s="60"/>
      <c r="F342" s="61">
        <f t="shared" si="183"/>
        <v>0</v>
      </c>
      <c r="G342" s="93">
        <v>0.23</v>
      </c>
      <c r="H342" s="61">
        <f t="shared" si="189"/>
        <v>0</v>
      </c>
      <c r="I342" s="61">
        <f t="shared" si="190"/>
        <v>0</v>
      </c>
    </row>
    <row r="343" spans="1:9" ht="33" customHeight="1" x14ac:dyDescent="0.25">
      <c r="A343" s="29" t="s">
        <v>467</v>
      </c>
      <c r="B343" s="3" t="s">
        <v>244</v>
      </c>
      <c r="C343" s="2">
        <v>2</v>
      </c>
      <c r="D343" s="54" t="s">
        <v>77</v>
      </c>
      <c r="E343" s="60"/>
      <c r="F343" s="61">
        <f t="shared" si="183"/>
        <v>0</v>
      </c>
      <c r="G343" s="93">
        <v>0.23</v>
      </c>
      <c r="H343" s="61">
        <f t="shared" si="189"/>
        <v>0</v>
      </c>
      <c r="I343" s="61">
        <f t="shared" si="190"/>
        <v>0</v>
      </c>
    </row>
    <row r="344" spans="1:9" ht="33" customHeight="1" x14ac:dyDescent="0.25">
      <c r="A344" s="4" t="s">
        <v>468</v>
      </c>
      <c r="B344" s="6" t="s">
        <v>262</v>
      </c>
      <c r="C344" s="193"/>
      <c r="D344" s="193"/>
      <c r="E344" s="64"/>
      <c r="F344" s="65"/>
      <c r="G344" s="78"/>
      <c r="H344" s="65"/>
      <c r="I344" s="65"/>
    </row>
    <row r="345" spans="1:9" ht="33" customHeight="1" x14ac:dyDescent="0.25">
      <c r="A345" s="1" t="s">
        <v>469</v>
      </c>
      <c r="B345" s="3" t="s">
        <v>255</v>
      </c>
      <c r="C345" s="2">
        <v>2</v>
      </c>
      <c r="D345" s="54" t="s">
        <v>77</v>
      </c>
      <c r="E345" s="60"/>
      <c r="F345" s="61">
        <f t="shared" si="183"/>
        <v>0</v>
      </c>
      <c r="G345" s="93">
        <v>0.23</v>
      </c>
      <c r="H345" s="61">
        <f t="shared" ref="H345:H355" si="191">F345*G345</f>
        <v>0</v>
      </c>
      <c r="I345" s="61">
        <f t="shared" ref="I345:I355" si="192">F345+H345</f>
        <v>0</v>
      </c>
    </row>
    <row r="346" spans="1:9" ht="33" customHeight="1" x14ac:dyDescent="0.25">
      <c r="A346" s="29" t="s">
        <v>469</v>
      </c>
      <c r="B346" s="3" t="s">
        <v>256</v>
      </c>
      <c r="C346" s="2">
        <v>2</v>
      </c>
      <c r="D346" s="54" t="s">
        <v>77</v>
      </c>
      <c r="E346" s="60"/>
      <c r="F346" s="61">
        <f t="shared" si="183"/>
        <v>0</v>
      </c>
      <c r="G346" s="93">
        <v>0.23</v>
      </c>
      <c r="H346" s="61">
        <f t="shared" si="191"/>
        <v>0</v>
      </c>
      <c r="I346" s="61">
        <f t="shared" si="192"/>
        <v>0</v>
      </c>
    </row>
    <row r="347" spans="1:9" ht="33" customHeight="1" x14ac:dyDescent="0.25">
      <c r="A347" s="29" t="s">
        <v>469</v>
      </c>
      <c r="B347" s="3" t="s">
        <v>257</v>
      </c>
      <c r="C347" s="2">
        <v>4</v>
      </c>
      <c r="D347" s="54" t="s">
        <v>77</v>
      </c>
      <c r="E347" s="60"/>
      <c r="F347" s="61">
        <f t="shared" si="183"/>
        <v>0</v>
      </c>
      <c r="G347" s="93">
        <v>0.23</v>
      </c>
      <c r="H347" s="61">
        <f t="shared" si="191"/>
        <v>0</v>
      </c>
      <c r="I347" s="61">
        <f t="shared" si="192"/>
        <v>0</v>
      </c>
    </row>
    <row r="348" spans="1:9" ht="33" customHeight="1" x14ac:dyDescent="0.25">
      <c r="A348" s="29" t="s">
        <v>469</v>
      </c>
      <c r="B348" s="3" t="s">
        <v>258</v>
      </c>
      <c r="C348" s="2">
        <v>2</v>
      </c>
      <c r="D348" s="54" t="s">
        <v>77</v>
      </c>
      <c r="E348" s="60"/>
      <c r="F348" s="61">
        <f t="shared" si="183"/>
        <v>0</v>
      </c>
      <c r="G348" s="93">
        <v>0.23</v>
      </c>
      <c r="H348" s="61">
        <f t="shared" si="191"/>
        <v>0</v>
      </c>
      <c r="I348" s="61">
        <f t="shared" si="192"/>
        <v>0</v>
      </c>
    </row>
    <row r="349" spans="1:9" ht="33" customHeight="1" x14ac:dyDescent="0.25">
      <c r="A349" s="29" t="s">
        <v>469</v>
      </c>
      <c r="B349" s="3" t="s">
        <v>259</v>
      </c>
      <c r="C349" s="2">
        <v>2</v>
      </c>
      <c r="D349" s="54" t="s">
        <v>77</v>
      </c>
      <c r="E349" s="60"/>
      <c r="F349" s="61">
        <f t="shared" si="183"/>
        <v>0</v>
      </c>
      <c r="G349" s="93">
        <v>0.23</v>
      </c>
      <c r="H349" s="61">
        <f t="shared" si="191"/>
        <v>0</v>
      </c>
      <c r="I349" s="61">
        <f t="shared" si="192"/>
        <v>0</v>
      </c>
    </row>
    <row r="350" spans="1:9" ht="33" customHeight="1" x14ac:dyDescent="0.25">
      <c r="A350" s="29" t="s">
        <v>469</v>
      </c>
      <c r="B350" s="3" t="s">
        <v>242</v>
      </c>
      <c r="C350" s="2">
        <v>2</v>
      </c>
      <c r="D350" s="54" t="s">
        <v>77</v>
      </c>
      <c r="E350" s="60"/>
      <c r="F350" s="61">
        <f t="shared" si="183"/>
        <v>0</v>
      </c>
      <c r="G350" s="93">
        <v>0.23</v>
      </c>
      <c r="H350" s="61">
        <f t="shared" si="191"/>
        <v>0</v>
      </c>
      <c r="I350" s="61">
        <f t="shared" si="192"/>
        <v>0</v>
      </c>
    </row>
    <row r="351" spans="1:9" ht="33" customHeight="1" x14ac:dyDescent="0.25">
      <c r="A351" s="29" t="s">
        <v>469</v>
      </c>
      <c r="B351" s="3" t="s">
        <v>263</v>
      </c>
      <c r="C351" s="2">
        <v>2</v>
      </c>
      <c r="D351" s="54" t="s">
        <v>77</v>
      </c>
      <c r="E351" s="60"/>
      <c r="F351" s="61">
        <f t="shared" si="183"/>
        <v>0</v>
      </c>
      <c r="G351" s="93">
        <v>0.23</v>
      </c>
      <c r="H351" s="61">
        <f t="shared" si="191"/>
        <v>0</v>
      </c>
      <c r="I351" s="61">
        <f t="shared" si="192"/>
        <v>0</v>
      </c>
    </row>
    <row r="352" spans="1:9" ht="33" customHeight="1" x14ac:dyDescent="0.25">
      <c r="A352" s="29" t="s">
        <v>469</v>
      </c>
      <c r="B352" s="3" t="s">
        <v>261</v>
      </c>
      <c r="C352" s="2">
        <v>2</v>
      </c>
      <c r="D352" s="54" t="s">
        <v>77</v>
      </c>
      <c r="E352" s="60"/>
      <c r="F352" s="61">
        <f t="shared" si="183"/>
        <v>0</v>
      </c>
      <c r="G352" s="93">
        <v>0.23</v>
      </c>
      <c r="H352" s="61">
        <f t="shared" si="191"/>
        <v>0</v>
      </c>
      <c r="I352" s="61">
        <f t="shared" si="192"/>
        <v>0</v>
      </c>
    </row>
    <row r="353" spans="1:9" ht="33" customHeight="1" x14ac:dyDescent="0.25">
      <c r="A353" s="29" t="s">
        <v>469</v>
      </c>
      <c r="B353" s="3" t="s">
        <v>248</v>
      </c>
      <c r="C353" s="2">
        <v>2</v>
      </c>
      <c r="D353" s="54" t="s">
        <v>77</v>
      </c>
      <c r="E353" s="60"/>
      <c r="F353" s="61">
        <f t="shared" si="183"/>
        <v>0</v>
      </c>
      <c r="G353" s="93">
        <v>0.23</v>
      </c>
      <c r="H353" s="61">
        <f t="shared" si="191"/>
        <v>0</v>
      </c>
      <c r="I353" s="61">
        <f t="shared" si="192"/>
        <v>0</v>
      </c>
    </row>
    <row r="354" spans="1:9" ht="33" customHeight="1" x14ac:dyDescent="0.25">
      <c r="A354" s="29" t="s">
        <v>469</v>
      </c>
      <c r="B354" s="3" t="s">
        <v>244</v>
      </c>
      <c r="C354" s="2">
        <v>2</v>
      </c>
      <c r="D354" s="54" t="s">
        <v>77</v>
      </c>
      <c r="E354" s="60"/>
      <c r="F354" s="61">
        <f t="shared" si="183"/>
        <v>0</v>
      </c>
      <c r="G354" s="93">
        <v>0.23</v>
      </c>
      <c r="H354" s="61">
        <f t="shared" si="191"/>
        <v>0</v>
      </c>
      <c r="I354" s="61">
        <f t="shared" si="192"/>
        <v>0</v>
      </c>
    </row>
    <row r="355" spans="1:9" ht="33" customHeight="1" x14ac:dyDescent="0.25">
      <c r="A355" s="29" t="s">
        <v>469</v>
      </c>
      <c r="B355" s="3" t="s">
        <v>801</v>
      </c>
      <c r="C355" s="2">
        <v>2</v>
      </c>
      <c r="D355" s="54" t="s">
        <v>77</v>
      </c>
      <c r="E355" s="60"/>
      <c r="F355" s="61">
        <f t="shared" si="183"/>
        <v>0</v>
      </c>
      <c r="G355" s="93">
        <v>0.23</v>
      </c>
      <c r="H355" s="61">
        <f t="shared" si="191"/>
        <v>0</v>
      </c>
      <c r="I355" s="61">
        <f t="shared" si="192"/>
        <v>0</v>
      </c>
    </row>
    <row r="356" spans="1:9" ht="33" customHeight="1" x14ac:dyDescent="0.25">
      <c r="A356" s="4" t="s">
        <v>470</v>
      </c>
      <c r="B356" s="6" t="s">
        <v>693</v>
      </c>
      <c r="C356" s="193"/>
      <c r="D356" s="193"/>
      <c r="E356" s="64"/>
      <c r="F356" s="65"/>
      <c r="G356" s="78"/>
      <c r="H356" s="65"/>
      <c r="I356" s="65"/>
    </row>
    <row r="357" spans="1:9" ht="33" customHeight="1" x14ac:dyDescent="0.25">
      <c r="A357" s="1" t="s">
        <v>471</v>
      </c>
      <c r="B357" s="3" t="s">
        <v>264</v>
      </c>
      <c r="C357" s="2">
        <v>1</v>
      </c>
      <c r="D357" s="54" t="s">
        <v>77</v>
      </c>
      <c r="E357" s="60"/>
      <c r="F357" s="61">
        <f t="shared" si="183"/>
        <v>0</v>
      </c>
      <c r="G357" s="93">
        <v>0.23</v>
      </c>
      <c r="H357" s="61">
        <f t="shared" ref="H357:H365" si="193">F357*G357</f>
        <v>0</v>
      </c>
      <c r="I357" s="61">
        <f t="shared" ref="I357:I365" si="194">F357+H357</f>
        <v>0</v>
      </c>
    </row>
    <row r="358" spans="1:9" ht="33" customHeight="1" x14ac:dyDescent="0.25">
      <c r="A358" s="29" t="s">
        <v>472</v>
      </c>
      <c r="B358" s="3" t="s">
        <v>265</v>
      </c>
      <c r="C358" s="2">
        <v>1</v>
      </c>
      <c r="D358" s="54" t="s">
        <v>77</v>
      </c>
      <c r="E358" s="60"/>
      <c r="F358" s="61">
        <f t="shared" si="183"/>
        <v>0</v>
      </c>
      <c r="G358" s="93">
        <v>0.23</v>
      </c>
      <c r="H358" s="61">
        <f t="shared" si="193"/>
        <v>0</v>
      </c>
      <c r="I358" s="61">
        <f t="shared" si="194"/>
        <v>0</v>
      </c>
    </row>
    <row r="359" spans="1:9" ht="33" customHeight="1" x14ac:dyDescent="0.25">
      <c r="A359" s="29" t="s">
        <v>473</v>
      </c>
      <c r="B359" s="3" t="s">
        <v>257</v>
      </c>
      <c r="C359" s="2">
        <v>2</v>
      </c>
      <c r="D359" s="54" t="s">
        <v>77</v>
      </c>
      <c r="E359" s="60"/>
      <c r="F359" s="61">
        <f t="shared" si="183"/>
        <v>0</v>
      </c>
      <c r="G359" s="93">
        <v>0.23</v>
      </c>
      <c r="H359" s="61">
        <f t="shared" si="193"/>
        <v>0</v>
      </c>
      <c r="I359" s="61">
        <f t="shared" si="194"/>
        <v>0</v>
      </c>
    </row>
    <row r="360" spans="1:9" ht="33" customHeight="1" x14ac:dyDescent="0.25">
      <c r="A360" s="29" t="s">
        <v>474</v>
      </c>
      <c r="B360" s="3" t="s">
        <v>240</v>
      </c>
      <c r="C360" s="2">
        <v>1</v>
      </c>
      <c r="D360" s="54" t="s">
        <v>77</v>
      </c>
      <c r="E360" s="60"/>
      <c r="F360" s="61">
        <f t="shared" si="183"/>
        <v>0</v>
      </c>
      <c r="G360" s="93">
        <v>0.23</v>
      </c>
      <c r="H360" s="61">
        <f t="shared" si="193"/>
        <v>0</v>
      </c>
      <c r="I360" s="61">
        <f t="shared" si="194"/>
        <v>0</v>
      </c>
    </row>
    <row r="361" spans="1:9" ht="33" customHeight="1" x14ac:dyDescent="0.25">
      <c r="A361" s="29" t="s">
        <v>475</v>
      </c>
      <c r="B361" s="3" t="s">
        <v>266</v>
      </c>
      <c r="C361" s="2">
        <v>1</v>
      </c>
      <c r="D361" s="54" t="s">
        <v>77</v>
      </c>
      <c r="E361" s="60"/>
      <c r="F361" s="61">
        <f t="shared" si="183"/>
        <v>0</v>
      </c>
      <c r="G361" s="93">
        <v>0.23</v>
      </c>
      <c r="H361" s="61">
        <f t="shared" si="193"/>
        <v>0</v>
      </c>
      <c r="I361" s="61">
        <f t="shared" si="194"/>
        <v>0</v>
      </c>
    </row>
    <row r="362" spans="1:9" ht="33" customHeight="1" x14ac:dyDescent="0.25">
      <c r="A362" s="29" t="s">
        <v>476</v>
      </c>
      <c r="B362" s="3" t="s">
        <v>267</v>
      </c>
      <c r="C362" s="2">
        <v>1</v>
      </c>
      <c r="D362" s="54" t="s">
        <v>77</v>
      </c>
      <c r="E362" s="60"/>
      <c r="F362" s="61">
        <f t="shared" si="183"/>
        <v>0</v>
      </c>
      <c r="G362" s="93">
        <v>0.23</v>
      </c>
      <c r="H362" s="61">
        <f t="shared" si="193"/>
        <v>0</v>
      </c>
      <c r="I362" s="61">
        <f t="shared" si="194"/>
        <v>0</v>
      </c>
    </row>
    <row r="363" spans="1:9" ht="33" customHeight="1" x14ac:dyDescent="0.25">
      <c r="A363" s="29" t="s">
        <v>477</v>
      </c>
      <c r="B363" s="3" t="s">
        <v>268</v>
      </c>
      <c r="C363" s="2">
        <v>1</v>
      </c>
      <c r="D363" s="54" t="s">
        <v>77</v>
      </c>
      <c r="E363" s="60"/>
      <c r="F363" s="61">
        <f t="shared" si="183"/>
        <v>0</v>
      </c>
      <c r="G363" s="93">
        <v>0.23</v>
      </c>
      <c r="H363" s="61">
        <f t="shared" si="193"/>
        <v>0</v>
      </c>
      <c r="I363" s="61">
        <f t="shared" si="194"/>
        <v>0</v>
      </c>
    </row>
    <row r="364" spans="1:9" ht="33" customHeight="1" x14ac:dyDescent="0.25">
      <c r="A364" s="29" t="s">
        <v>478</v>
      </c>
      <c r="B364" s="3" t="s">
        <v>242</v>
      </c>
      <c r="C364" s="2">
        <v>1</v>
      </c>
      <c r="D364" s="54" t="s">
        <v>77</v>
      </c>
      <c r="E364" s="60"/>
      <c r="F364" s="61">
        <f t="shared" si="183"/>
        <v>0</v>
      </c>
      <c r="G364" s="93">
        <v>0.23</v>
      </c>
      <c r="H364" s="61">
        <f t="shared" si="193"/>
        <v>0</v>
      </c>
      <c r="I364" s="61">
        <f t="shared" si="194"/>
        <v>0</v>
      </c>
    </row>
    <row r="365" spans="1:9" ht="33" customHeight="1" x14ac:dyDescent="0.25">
      <c r="A365" s="29" t="s">
        <v>479</v>
      </c>
      <c r="B365" s="3" t="s">
        <v>244</v>
      </c>
      <c r="C365" s="2">
        <v>1</v>
      </c>
      <c r="D365" s="54" t="s">
        <v>77</v>
      </c>
      <c r="E365" s="60"/>
      <c r="F365" s="61">
        <f t="shared" si="183"/>
        <v>0</v>
      </c>
      <c r="G365" s="93">
        <v>0.23</v>
      </c>
      <c r="H365" s="61">
        <f t="shared" si="193"/>
        <v>0</v>
      </c>
      <c r="I365" s="61">
        <f t="shared" si="194"/>
        <v>0</v>
      </c>
    </row>
    <row r="366" spans="1:9" ht="33" customHeight="1" x14ac:dyDescent="0.25">
      <c r="A366" s="4" t="s">
        <v>480</v>
      </c>
      <c r="B366" s="6" t="s">
        <v>325</v>
      </c>
      <c r="C366" s="184"/>
      <c r="D366" s="184"/>
      <c r="E366" s="64"/>
      <c r="F366" s="65"/>
      <c r="G366" s="78"/>
      <c r="H366" s="65"/>
      <c r="I366" s="65"/>
    </row>
    <row r="367" spans="1:9" ht="33" customHeight="1" x14ac:dyDescent="0.25">
      <c r="A367" s="1" t="s">
        <v>481</v>
      </c>
      <c r="B367" s="3" t="s">
        <v>305</v>
      </c>
      <c r="C367" s="2">
        <v>2</v>
      </c>
      <c r="D367" s="54" t="s">
        <v>77</v>
      </c>
      <c r="E367" s="60"/>
      <c r="F367" s="61">
        <f t="shared" si="183"/>
        <v>0</v>
      </c>
      <c r="G367" s="93">
        <v>0.23</v>
      </c>
      <c r="H367" s="61">
        <f>F367*G367</f>
        <v>0</v>
      </c>
      <c r="I367" s="61">
        <f>F367+H367</f>
        <v>0</v>
      </c>
    </row>
    <row r="368" spans="1:9" ht="33" customHeight="1" x14ac:dyDescent="0.25">
      <c r="A368" s="29" t="s">
        <v>482</v>
      </c>
      <c r="B368" s="3" t="s">
        <v>268</v>
      </c>
      <c r="C368" s="2">
        <v>2</v>
      </c>
      <c r="D368" s="54" t="s">
        <v>77</v>
      </c>
      <c r="E368" s="60"/>
      <c r="F368" s="61">
        <f t="shared" si="183"/>
        <v>0</v>
      </c>
      <c r="G368" s="93">
        <v>0.23</v>
      </c>
      <c r="H368" s="61">
        <f>F368*G368</f>
        <v>0</v>
      </c>
      <c r="I368" s="61">
        <f>F368+H368</f>
        <v>0</v>
      </c>
    </row>
    <row r="369" spans="1:9" ht="33" customHeight="1" x14ac:dyDescent="0.25">
      <c r="A369" s="29" t="s">
        <v>483</v>
      </c>
      <c r="B369" s="3" t="s">
        <v>242</v>
      </c>
      <c r="C369" s="2">
        <v>2</v>
      </c>
      <c r="D369" s="54" t="s">
        <v>77</v>
      </c>
      <c r="E369" s="60"/>
      <c r="F369" s="61">
        <f t="shared" ref="F369:F432" si="195">C369*E369</f>
        <v>0</v>
      </c>
      <c r="G369" s="93">
        <v>0.23</v>
      </c>
      <c r="H369" s="61">
        <f>F369*G369</f>
        <v>0</v>
      </c>
      <c r="I369" s="61">
        <f>F369+H369</f>
        <v>0</v>
      </c>
    </row>
    <row r="370" spans="1:9" ht="33" customHeight="1" x14ac:dyDescent="0.25">
      <c r="A370" s="29" t="s">
        <v>484</v>
      </c>
      <c r="B370" s="3" t="s">
        <v>244</v>
      </c>
      <c r="C370" s="2">
        <v>2</v>
      </c>
      <c r="D370" s="54" t="s">
        <v>77</v>
      </c>
      <c r="E370" s="60"/>
      <c r="F370" s="61">
        <f t="shared" si="195"/>
        <v>0</v>
      </c>
      <c r="G370" s="93">
        <v>0.23</v>
      </c>
      <c r="H370" s="61">
        <f>F370*G370</f>
        <v>0</v>
      </c>
      <c r="I370" s="61">
        <f>F370+H370</f>
        <v>0</v>
      </c>
    </row>
    <row r="371" spans="1:9" ht="33" customHeight="1" x14ac:dyDescent="0.25">
      <c r="A371" s="24" t="s">
        <v>485</v>
      </c>
      <c r="B371" s="25" t="s">
        <v>326</v>
      </c>
      <c r="C371" s="184"/>
      <c r="D371" s="184"/>
      <c r="E371" s="64"/>
      <c r="F371" s="65"/>
      <c r="G371" s="78"/>
      <c r="H371" s="65"/>
      <c r="I371" s="65"/>
    </row>
    <row r="372" spans="1:9" ht="33" customHeight="1" x14ac:dyDescent="0.25">
      <c r="A372" s="26" t="s">
        <v>486</v>
      </c>
      <c r="B372" s="5" t="s">
        <v>284</v>
      </c>
      <c r="C372" s="2">
        <v>2</v>
      </c>
      <c r="D372" s="54" t="s">
        <v>77</v>
      </c>
      <c r="E372" s="60"/>
      <c r="F372" s="61">
        <f t="shared" si="195"/>
        <v>0</v>
      </c>
      <c r="G372" s="93">
        <v>0.23</v>
      </c>
      <c r="H372" s="61">
        <f>F372*G372</f>
        <v>0</v>
      </c>
      <c r="I372" s="61">
        <f>F372+H372</f>
        <v>0</v>
      </c>
    </row>
    <row r="373" spans="1:9" ht="33" customHeight="1" x14ac:dyDescent="0.25">
      <c r="A373" s="29" t="s">
        <v>694</v>
      </c>
      <c r="B373" s="5" t="s">
        <v>268</v>
      </c>
      <c r="C373" s="2">
        <v>2</v>
      </c>
      <c r="D373" s="54" t="s">
        <v>77</v>
      </c>
      <c r="E373" s="60"/>
      <c r="F373" s="61">
        <f t="shared" si="195"/>
        <v>0</v>
      </c>
      <c r="G373" s="93">
        <v>0.23</v>
      </c>
      <c r="H373" s="61">
        <f>F373*G373</f>
        <v>0</v>
      </c>
      <c r="I373" s="61">
        <f>F373+H373</f>
        <v>0</v>
      </c>
    </row>
    <row r="374" spans="1:9" ht="33" customHeight="1" x14ac:dyDescent="0.25">
      <c r="A374" s="29" t="s">
        <v>695</v>
      </c>
      <c r="B374" s="3" t="s">
        <v>244</v>
      </c>
      <c r="C374" s="2">
        <v>2</v>
      </c>
      <c r="D374" s="54" t="s">
        <v>77</v>
      </c>
      <c r="E374" s="60"/>
      <c r="F374" s="61">
        <f t="shared" si="195"/>
        <v>0</v>
      </c>
      <c r="G374" s="93">
        <v>0.23</v>
      </c>
      <c r="H374" s="61">
        <f>F374*G374</f>
        <v>0</v>
      </c>
      <c r="I374" s="61">
        <f>F374+H374</f>
        <v>0</v>
      </c>
    </row>
    <row r="375" spans="1:9" ht="33" customHeight="1" x14ac:dyDescent="0.25">
      <c r="A375" s="24" t="s">
        <v>487</v>
      </c>
      <c r="B375" s="25" t="s">
        <v>269</v>
      </c>
      <c r="C375" s="184"/>
      <c r="D375" s="184"/>
      <c r="E375" s="64"/>
      <c r="F375" s="65"/>
      <c r="G375" s="78"/>
      <c r="H375" s="65"/>
      <c r="I375" s="65"/>
    </row>
    <row r="376" spans="1:9" ht="33" customHeight="1" x14ac:dyDescent="0.25">
      <c r="A376" s="26" t="s">
        <v>488</v>
      </c>
      <c r="B376" s="3" t="s">
        <v>252</v>
      </c>
      <c r="C376" s="2">
        <v>6</v>
      </c>
      <c r="D376" s="54" t="s">
        <v>77</v>
      </c>
      <c r="E376" s="60"/>
      <c r="F376" s="61">
        <f t="shared" si="195"/>
        <v>0</v>
      </c>
      <c r="G376" s="93">
        <v>0.23</v>
      </c>
      <c r="H376" s="61">
        <f>F376*G376</f>
        <v>0</v>
      </c>
      <c r="I376" s="61">
        <f>F376+H376</f>
        <v>0</v>
      </c>
    </row>
    <row r="377" spans="1:9" ht="33" customHeight="1" x14ac:dyDescent="0.25">
      <c r="A377" s="29" t="s">
        <v>489</v>
      </c>
      <c r="B377" s="3" t="s">
        <v>268</v>
      </c>
      <c r="C377" s="2">
        <v>5</v>
      </c>
      <c r="D377" s="54" t="s">
        <v>77</v>
      </c>
      <c r="E377" s="60"/>
      <c r="F377" s="61">
        <f t="shared" si="195"/>
        <v>0</v>
      </c>
      <c r="G377" s="93">
        <v>0.23</v>
      </c>
      <c r="H377" s="61">
        <f>F377*G377</f>
        <v>0</v>
      </c>
      <c r="I377" s="61">
        <f>F377+H377</f>
        <v>0</v>
      </c>
    </row>
    <row r="378" spans="1:9" ht="33" customHeight="1" x14ac:dyDescent="0.25">
      <c r="A378" s="29" t="s">
        <v>490</v>
      </c>
      <c r="B378" s="3" t="s">
        <v>242</v>
      </c>
      <c r="C378" s="2">
        <v>6</v>
      </c>
      <c r="D378" s="54" t="s">
        <v>77</v>
      </c>
      <c r="E378" s="60"/>
      <c r="F378" s="61">
        <f t="shared" si="195"/>
        <v>0</v>
      </c>
      <c r="G378" s="93">
        <v>0.23</v>
      </c>
      <c r="H378" s="61">
        <f>F378*G378</f>
        <v>0</v>
      </c>
      <c r="I378" s="61">
        <f>F378+H378</f>
        <v>0</v>
      </c>
    </row>
    <row r="379" spans="1:9" ht="33" customHeight="1" x14ac:dyDescent="0.25">
      <c r="A379" s="29" t="s">
        <v>491</v>
      </c>
      <c r="B379" s="3" t="s">
        <v>244</v>
      </c>
      <c r="C379" s="2">
        <v>6</v>
      </c>
      <c r="D379" s="54" t="s">
        <v>77</v>
      </c>
      <c r="E379" s="60"/>
      <c r="F379" s="61">
        <f t="shared" si="195"/>
        <v>0</v>
      </c>
      <c r="G379" s="93">
        <v>0.23</v>
      </c>
      <c r="H379" s="61">
        <f>F379*G379</f>
        <v>0</v>
      </c>
      <c r="I379" s="61">
        <f>F379+H379</f>
        <v>0</v>
      </c>
    </row>
    <row r="380" spans="1:9" ht="33" customHeight="1" x14ac:dyDescent="0.25">
      <c r="A380" s="24" t="s">
        <v>492</v>
      </c>
      <c r="B380" s="6" t="s">
        <v>270</v>
      </c>
      <c r="C380" s="184"/>
      <c r="D380" s="184"/>
      <c r="E380" s="64"/>
      <c r="F380" s="65"/>
      <c r="G380" s="78"/>
      <c r="H380" s="65"/>
      <c r="I380" s="65"/>
    </row>
    <row r="381" spans="1:9" ht="33" customHeight="1" x14ac:dyDescent="0.25">
      <c r="A381" s="26" t="s">
        <v>493</v>
      </c>
      <c r="B381" s="3" t="s">
        <v>271</v>
      </c>
      <c r="C381" s="2">
        <v>1</v>
      </c>
      <c r="D381" s="54" t="s">
        <v>77</v>
      </c>
      <c r="E381" s="60"/>
      <c r="F381" s="61">
        <f t="shared" si="195"/>
        <v>0</v>
      </c>
      <c r="G381" s="93">
        <v>0.23</v>
      </c>
      <c r="H381" s="61">
        <f t="shared" ref="H381:H388" si="196">F381*G381</f>
        <v>0</v>
      </c>
      <c r="I381" s="61">
        <f t="shared" ref="I381:I388" si="197">F381+H381</f>
        <v>0</v>
      </c>
    </row>
    <row r="382" spans="1:9" ht="33" customHeight="1" x14ac:dyDescent="0.25">
      <c r="A382" s="29" t="s">
        <v>494</v>
      </c>
      <c r="B382" s="3" t="s">
        <v>272</v>
      </c>
      <c r="C382" s="2">
        <v>1</v>
      </c>
      <c r="D382" s="54" t="s">
        <v>77</v>
      </c>
      <c r="E382" s="60"/>
      <c r="F382" s="61">
        <f t="shared" si="195"/>
        <v>0</v>
      </c>
      <c r="G382" s="93">
        <v>0.23</v>
      </c>
      <c r="H382" s="61">
        <f t="shared" si="196"/>
        <v>0</v>
      </c>
      <c r="I382" s="61">
        <f t="shared" si="197"/>
        <v>0</v>
      </c>
    </row>
    <row r="383" spans="1:9" ht="33" customHeight="1" x14ac:dyDescent="0.25">
      <c r="A383" s="29" t="s">
        <v>495</v>
      </c>
      <c r="B383" s="3" t="s">
        <v>257</v>
      </c>
      <c r="C383" s="2">
        <v>2</v>
      </c>
      <c r="D383" s="54" t="s">
        <v>77</v>
      </c>
      <c r="E383" s="60"/>
      <c r="F383" s="61">
        <f t="shared" si="195"/>
        <v>0</v>
      </c>
      <c r="G383" s="93">
        <v>0.23</v>
      </c>
      <c r="H383" s="61">
        <f t="shared" si="196"/>
        <v>0</v>
      </c>
      <c r="I383" s="61">
        <f t="shared" si="197"/>
        <v>0</v>
      </c>
    </row>
    <row r="384" spans="1:9" ht="33" customHeight="1" x14ac:dyDescent="0.25">
      <c r="A384" s="29" t="s">
        <v>496</v>
      </c>
      <c r="B384" s="3" t="s">
        <v>240</v>
      </c>
      <c r="C384" s="2">
        <v>1</v>
      </c>
      <c r="D384" s="54" t="s">
        <v>77</v>
      </c>
      <c r="E384" s="60"/>
      <c r="F384" s="61">
        <f t="shared" si="195"/>
        <v>0</v>
      </c>
      <c r="G384" s="93">
        <v>0.23</v>
      </c>
      <c r="H384" s="61">
        <f t="shared" si="196"/>
        <v>0</v>
      </c>
      <c r="I384" s="61">
        <f t="shared" si="197"/>
        <v>0</v>
      </c>
    </row>
    <row r="385" spans="1:9" ht="33" customHeight="1" x14ac:dyDescent="0.25">
      <c r="A385" s="29" t="s">
        <v>497</v>
      </c>
      <c r="B385" s="3" t="s">
        <v>266</v>
      </c>
      <c r="C385" s="2">
        <v>1</v>
      </c>
      <c r="D385" s="54" t="s">
        <v>77</v>
      </c>
      <c r="E385" s="60"/>
      <c r="F385" s="61">
        <f t="shared" si="195"/>
        <v>0</v>
      </c>
      <c r="G385" s="93">
        <v>0.23</v>
      </c>
      <c r="H385" s="61">
        <f t="shared" si="196"/>
        <v>0</v>
      </c>
      <c r="I385" s="61">
        <f t="shared" si="197"/>
        <v>0</v>
      </c>
    </row>
    <row r="386" spans="1:9" ht="33" customHeight="1" x14ac:dyDescent="0.25">
      <c r="A386" s="29" t="s">
        <v>498</v>
      </c>
      <c r="B386" s="3" t="s">
        <v>268</v>
      </c>
      <c r="C386" s="2">
        <v>1</v>
      </c>
      <c r="D386" s="54" t="s">
        <v>77</v>
      </c>
      <c r="E386" s="60"/>
      <c r="F386" s="61">
        <f t="shared" si="195"/>
        <v>0</v>
      </c>
      <c r="G386" s="93">
        <v>0.23</v>
      </c>
      <c r="H386" s="61">
        <f t="shared" si="196"/>
        <v>0</v>
      </c>
      <c r="I386" s="61">
        <f t="shared" si="197"/>
        <v>0</v>
      </c>
    </row>
    <row r="387" spans="1:9" ht="33" customHeight="1" x14ac:dyDescent="0.25">
      <c r="A387" s="29" t="s">
        <v>499</v>
      </c>
      <c r="B387" s="3" t="s">
        <v>242</v>
      </c>
      <c r="C387" s="2">
        <v>1</v>
      </c>
      <c r="D387" s="54" t="s">
        <v>77</v>
      </c>
      <c r="E387" s="60"/>
      <c r="F387" s="61">
        <f t="shared" si="195"/>
        <v>0</v>
      </c>
      <c r="G387" s="93">
        <v>0.23</v>
      </c>
      <c r="H387" s="61">
        <f t="shared" si="196"/>
        <v>0</v>
      </c>
      <c r="I387" s="61">
        <f t="shared" si="197"/>
        <v>0</v>
      </c>
    </row>
    <row r="388" spans="1:9" ht="33" customHeight="1" x14ac:dyDescent="0.25">
      <c r="A388" s="29" t="s">
        <v>500</v>
      </c>
      <c r="B388" s="3" t="s">
        <v>244</v>
      </c>
      <c r="C388" s="2">
        <v>1</v>
      </c>
      <c r="D388" s="54" t="s">
        <v>77</v>
      </c>
      <c r="E388" s="60"/>
      <c r="F388" s="61">
        <f t="shared" si="195"/>
        <v>0</v>
      </c>
      <c r="G388" s="93">
        <v>0.23</v>
      </c>
      <c r="H388" s="61">
        <f t="shared" si="196"/>
        <v>0</v>
      </c>
      <c r="I388" s="61">
        <f t="shared" si="197"/>
        <v>0</v>
      </c>
    </row>
    <row r="389" spans="1:9" ht="33" customHeight="1" x14ac:dyDescent="0.25">
      <c r="A389" s="24" t="s">
        <v>501</v>
      </c>
      <c r="B389" s="6" t="s">
        <v>323</v>
      </c>
      <c r="C389" s="184"/>
      <c r="D389" s="184"/>
      <c r="E389" s="64"/>
      <c r="F389" s="65"/>
      <c r="G389" s="78"/>
      <c r="H389" s="65"/>
      <c r="I389" s="65"/>
    </row>
    <row r="390" spans="1:9" ht="33" customHeight="1" x14ac:dyDescent="0.25">
      <c r="A390" s="26" t="s">
        <v>502</v>
      </c>
      <c r="B390" s="3" t="s">
        <v>252</v>
      </c>
      <c r="C390" s="2">
        <v>2</v>
      </c>
      <c r="D390" s="54" t="s">
        <v>77</v>
      </c>
      <c r="E390" s="60"/>
      <c r="F390" s="61">
        <f t="shared" si="195"/>
        <v>0</v>
      </c>
      <c r="G390" s="93">
        <v>0.23</v>
      </c>
      <c r="H390" s="61">
        <f>F390*G390</f>
        <v>0</v>
      </c>
      <c r="I390" s="61">
        <f>F390+H390</f>
        <v>0</v>
      </c>
    </row>
    <row r="391" spans="1:9" ht="33" customHeight="1" x14ac:dyDescent="0.25">
      <c r="A391" s="29" t="s">
        <v>503</v>
      </c>
      <c r="B391" s="3" t="s">
        <v>268</v>
      </c>
      <c r="C391" s="2">
        <v>2</v>
      </c>
      <c r="D391" s="54" t="s">
        <v>77</v>
      </c>
      <c r="E391" s="60"/>
      <c r="F391" s="61">
        <f t="shared" si="195"/>
        <v>0</v>
      </c>
      <c r="G391" s="93">
        <v>0.23</v>
      </c>
      <c r="H391" s="61">
        <f>F391*G391</f>
        <v>0</v>
      </c>
      <c r="I391" s="61">
        <f>F391+H391</f>
        <v>0</v>
      </c>
    </row>
    <row r="392" spans="1:9" ht="33" customHeight="1" x14ac:dyDescent="0.25">
      <c r="A392" s="29" t="s">
        <v>504</v>
      </c>
      <c r="B392" s="3" t="s">
        <v>242</v>
      </c>
      <c r="C392" s="2">
        <v>2</v>
      </c>
      <c r="D392" s="54" t="s">
        <v>77</v>
      </c>
      <c r="E392" s="60"/>
      <c r="F392" s="61">
        <f t="shared" si="195"/>
        <v>0</v>
      </c>
      <c r="G392" s="93">
        <v>0.23</v>
      </c>
      <c r="H392" s="61">
        <f>F392*G392</f>
        <v>0</v>
      </c>
      <c r="I392" s="61">
        <f>F392+H392</f>
        <v>0</v>
      </c>
    </row>
    <row r="393" spans="1:9" ht="33" customHeight="1" x14ac:dyDescent="0.25">
      <c r="A393" s="29" t="s">
        <v>505</v>
      </c>
      <c r="B393" s="3" t="s">
        <v>244</v>
      </c>
      <c r="C393" s="2">
        <v>2</v>
      </c>
      <c r="D393" s="54" t="s">
        <v>77</v>
      </c>
      <c r="E393" s="60"/>
      <c r="F393" s="61">
        <f t="shared" si="195"/>
        <v>0</v>
      </c>
      <c r="G393" s="93">
        <v>0.23</v>
      </c>
      <c r="H393" s="61">
        <f>F393*G393</f>
        <v>0</v>
      </c>
      <c r="I393" s="61">
        <f>F393+H393</f>
        <v>0</v>
      </c>
    </row>
    <row r="394" spans="1:9" ht="33" customHeight="1" x14ac:dyDescent="0.25">
      <c r="A394" s="24" t="s">
        <v>506</v>
      </c>
      <c r="B394" s="6" t="s">
        <v>273</v>
      </c>
      <c r="C394" s="184"/>
      <c r="D394" s="184"/>
      <c r="E394" s="64"/>
      <c r="F394" s="65"/>
      <c r="G394" s="78"/>
      <c r="H394" s="65"/>
      <c r="I394" s="65"/>
    </row>
    <row r="395" spans="1:9" ht="33" customHeight="1" x14ac:dyDescent="0.25">
      <c r="A395" s="26" t="s">
        <v>507</v>
      </c>
      <c r="B395" s="3" t="s">
        <v>252</v>
      </c>
      <c r="C395" s="2">
        <v>5</v>
      </c>
      <c r="D395" s="54" t="s">
        <v>77</v>
      </c>
      <c r="E395" s="60"/>
      <c r="F395" s="61">
        <f t="shared" si="195"/>
        <v>0</v>
      </c>
      <c r="G395" s="93">
        <v>0.23</v>
      </c>
      <c r="H395" s="61">
        <f>F395*G395</f>
        <v>0</v>
      </c>
      <c r="I395" s="61">
        <f>F395+H395</f>
        <v>0</v>
      </c>
    </row>
    <row r="396" spans="1:9" ht="33" customHeight="1" x14ac:dyDescent="0.25">
      <c r="A396" s="29" t="s">
        <v>704</v>
      </c>
      <c r="B396" s="3" t="s">
        <v>268</v>
      </c>
      <c r="C396" s="2">
        <v>5</v>
      </c>
      <c r="D396" s="54" t="s">
        <v>77</v>
      </c>
      <c r="E396" s="60"/>
      <c r="F396" s="61">
        <f t="shared" si="195"/>
        <v>0</v>
      </c>
      <c r="G396" s="93">
        <v>0.23</v>
      </c>
      <c r="H396" s="61">
        <f>F396*G396</f>
        <v>0</v>
      </c>
      <c r="I396" s="61">
        <f>F396+H396</f>
        <v>0</v>
      </c>
    </row>
    <row r="397" spans="1:9" ht="33" customHeight="1" x14ac:dyDescent="0.25">
      <c r="A397" s="24" t="s">
        <v>508</v>
      </c>
      <c r="B397" s="6" t="s">
        <v>275</v>
      </c>
      <c r="C397" s="184"/>
      <c r="D397" s="184"/>
      <c r="E397" s="64"/>
      <c r="F397" s="65"/>
      <c r="G397" s="78"/>
      <c r="H397" s="65"/>
      <c r="I397" s="65"/>
    </row>
    <row r="398" spans="1:9" ht="33" customHeight="1" x14ac:dyDescent="0.25">
      <c r="A398" s="116" t="s">
        <v>509</v>
      </c>
      <c r="B398" s="3" t="s">
        <v>276</v>
      </c>
      <c r="C398" s="2">
        <v>5</v>
      </c>
      <c r="D398" s="54" t="s">
        <v>77</v>
      </c>
      <c r="E398" s="60"/>
      <c r="F398" s="61">
        <f t="shared" si="195"/>
        <v>0</v>
      </c>
      <c r="G398" s="93">
        <v>0.23</v>
      </c>
      <c r="H398" s="61">
        <f>F398*G398</f>
        <v>0</v>
      </c>
      <c r="I398" s="61">
        <f>F398+H398</f>
        <v>0</v>
      </c>
    </row>
    <row r="399" spans="1:9" ht="33" customHeight="1" x14ac:dyDescent="0.25">
      <c r="A399" s="116" t="s">
        <v>696</v>
      </c>
      <c r="B399" s="3" t="s">
        <v>242</v>
      </c>
      <c r="C399" s="2">
        <v>5</v>
      </c>
      <c r="D399" s="54" t="s">
        <v>77</v>
      </c>
      <c r="E399" s="60"/>
      <c r="F399" s="61">
        <f t="shared" si="195"/>
        <v>0</v>
      </c>
      <c r="G399" s="93">
        <v>0.23</v>
      </c>
      <c r="H399" s="61">
        <f>F399*G399</f>
        <v>0</v>
      </c>
      <c r="I399" s="61">
        <f>F399+H399</f>
        <v>0</v>
      </c>
    </row>
    <row r="400" spans="1:9" ht="33" customHeight="1" x14ac:dyDescent="0.25">
      <c r="A400" s="116" t="s">
        <v>697</v>
      </c>
      <c r="B400" s="3" t="s">
        <v>277</v>
      </c>
      <c r="C400" s="2">
        <v>5</v>
      </c>
      <c r="D400" s="54" t="s">
        <v>77</v>
      </c>
      <c r="E400" s="60"/>
      <c r="F400" s="61">
        <f t="shared" si="195"/>
        <v>0</v>
      </c>
      <c r="G400" s="93">
        <v>0.23</v>
      </c>
      <c r="H400" s="61">
        <f>F400*G400</f>
        <v>0</v>
      </c>
      <c r="I400" s="61">
        <f>F400+H400</f>
        <v>0</v>
      </c>
    </row>
    <row r="401" spans="1:9" ht="33" customHeight="1" x14ac:dyDescent="0.25">
      <c r="A401" s="116" t="s">
        <v>698</v>
      </c>
      <c r="B401" s="3" t="s">
        <v>244</v>
      </c>
      <c r="C401" s="2">
        <v>5</v>
      </c>
      <c r="D401" s="54" t="s">
        <v>77</v>
      </c>
      <c r="E401" s="60"/>
      <c r="F401" s="61">
        <f t="shared" si="195"/>
        <v>0</v>
      </c>
      <c r="G401" s="93">
        <v>0.23</v>
      </c>
      <c r="H401" s="61">
        <f>F401*G401</f>
        <v>0</v>
      </c>
      <c r="I401" s="61">
        <f>F401+H401</f>
        <v>0</v>
      </c>
    </row>
    <row r="402" spans="1:9" ht="33" customHeight="1" x14ac:dyDescent="0.25">
      <c r="A402" s="24" t="s">
        <v>510</v>
      </c>
      <c r="B402" s="6" t="s">
        <v>278</v>
      </c>
      <c r="C402" s="184"/>
      <c r="D402" s="184"/>
      <c r="E402" s="64"/>
      <c r="F402" s="65"/>
      <c r="G402" s="78"/>
      <c r="H402" s="65"/>
      <c r="I402" s="65"/>
    </row>
    <row r="403" spans="1:9" ht="33" customHeight="1" x14ac:dyDescent="0.25">
      <c r="A403" s="26" t="s">
        <v>511</v>
      </c>
      <c r="B403" s="3" t="s">
        <v>279</v>
      </c>
      <c r="C403" s="2">
        <v>5</v>
      </c>
      <c r="D403" s="54" t="s">
        <v>77</v>
      </c>
      <c r="E403" s="60"/>
      <c r="F403" s="61">
        <f t="shared" si="195"/>
        <v>0</v>
      </c>
      <c r="G403" s="93">
        <v>0.23</v>
      </c>
      <c r="H403" s="61">
        <f>F403*G403</f>
        <v>0</v>
      </c>
      <c r="I403" s="61">
        <f>F403+H403</f>
        <v>0</v>
      </c>
    </row>
    <row r="404" spans="1:9" ht="33" customHeight="1" x14ac:dyDescent="0.25">
      <c r="A404" s="29" t="s">
        <v>699</v>
      </c>
      <c r="B404" s="3" t="s">
        <v>280</v>
      </c>
      <c r="C404" s="2">
        <v>5</v>
      </c>
      <c r="D404" s="54" t="s">
        <v>77</v>
      </c>
      <c r="E404" s="60"/>
      <c r="F404" s="61">
        <f t="shared" si="195"/>
        <v>0</v>
      </c>
      <c r="G404" s="93">
        <v>0.23</v>
      </c>
      <c r="H404" s="61">
        <f>F404*G404</f>
        <v>0</v>
      </c>
      <c r="I404" s="61">
        <f>F404+H404</f>
        <v>0</v>
      </c>
    </row>
    <row r="405" spans="1:9" ht="33" customHeight="1" x14ac:dyDescent="0.25">
      <c r="A405" s="29" t="s">
        <v>700</v>
      </c>
      <c r="B405" s="3" t="s">
        <v>242</v>
      </c>
      <c r="C405" s="2">
        <v>5</v>
      </c>
      <c r="D405" s="54" t="s">
        <v>77</v>
      </c>
      <c r="E405" s="60"/>
      <c r="F405" s="61">
        <f t="shared" si="195"/>
        <v>0</v>
      </c>
      <c r="G405" s="93">
        <v>0.23</v>
      </c>
      <c r="H405" s="61">
        <f>F405*G405</f>
        <v>0</v>
      </c>
      <c r="I405" s="61">
        <f>F405+H405</f>
        <v>0</v>
      </c>
    </row>
    <row r="406" spans="1:9" ht="33" customHeight="1" x14ac:dyDescent="0.25">
      <c r="A406" s="4" t="s">
        <v>512</v>
      </c>
      <c r="B406" s="6" t="s">
        <v>282</v>
      </c>
      <c r="C406" s="184"/>
      <c r="D406" s="184"/>
      <c r="E406" s="64"/>
      <c r="F406" s="65"/>
      <c r="G406" s="78"/>
      <c r="H406" s="65"/>
      <c r="I406" s="65"/>
    </row>
    <row r="407" spans="1:9" ht="33" customHeight="1" x14ac:dyDescent="0.25">
      <c r="A407" s="1" t="s">
        <v>513</v>
      </c>
      <c r="B407" s="3" t="s">
        <v>281</v>
      </c>
      <c r="C407" s="2">
        <v>3</v>
      </c>
      <c r="D407" s="54" t="s">
        <v>77</v>
      </c>
      <c r="E407" s="60"/>
      <c r="F407" s="61">
        <f t="shared" si="195"/>
        <v>0</v>
      </c>
      <c r="G407" s="93">
        <v>0.23</v>
      </c>
      <c r="H407" s="61">
        <f>F407*G407</f>
        <v>0</v>
      </c>
      <c r="I407" s="61">
        <f>F407+H407</f>
        <v>0</v>
      </c>
    </row>
    <row r="408" spans="1:9" ht="33" customHeight="1" x14ac:dyDescent="0.25">
      <c r="A408" s="29" t="s">
        <v>701</v>
      </c>
      <c r="B408" s="3" t="s">
        <v>268</v>
      </c>
      <c r="C408" s="2">
        <v>2</v>
      </c>
      <c r="D408" s="54" t="s">
        <v>77</v>
      </c>
      <c r="E408" s="60"/>
      <c r="F408" s="61">
        <f t="shared" si="195"/>
        <v>0</v>
      </c>
      <c r="G408" s="93">
        <v>0.23</v>
      </c>
      <c r="H408" s="61">
        <f>F408*G408</f>
        <v>0</v>
      </c>
      <c r="I408" s="61">
        <f>F408+H408</f>
        <v>0</v>
      </c>
    </row>
    <row r="409" spans="1:9" ht="33" customHeight="1" x14ac:dyDescent="0.25">
      <c r="A409" s="29" t="s">
        <v>702</v>
      </c>
      <c r="B409" s="3" t="s">
        <v>257</v>
      </c>
      <c r="C409" s="2">
        <v>5</v>
      </c>
      <c r="D409" s="54" t="s">
        <v>77</v>
      </c>
      <c r="E409" s="60"/>
      <c r="F409" s="61">
        <f t="shared" si="195"/>
        <v>0</v>
      </c>
      <c r="G409" s="93">
        <v>0.23</v>
      </c>
      <c r="H409" s="61">
        <f>F409*G409</f>
        <v>0</v>
      </c>
      <c r="I409" s="61">
        <f>F409+H409</f>
        <v>0</v>
      </c>
    </row>
    <row r="410" spans="1:9" ht="33" customHeight="1" x14ac:dyDescent="0.25">
      <c r="A410" s="29" t="s">
        <v>703</v>
      </c>
      <c r="B410" s="3" t="s">
        <v>283</v>
      </c>
      <c r="C410" s="2">
        <v>5</v>
      </c>
      <c r="D410" s="54" t="s">
        <v>77</v>
      </c>
      <c r="E410" s="60"/>
      <c r="F410" s="61">
        <f t="shared" si="195"/>
        <v>0</v>
      </c>
      <c r="G410" s="93">
        <v>0.23</v>
      </c>
      <c r="H410" s="61">
        <f>F410*G410</f>
        <v>0</v>
      </c>
      <c r="I410" s="61">
        <f>F410+H410</f>
        <v>0</v>
      </c>
    </row>
    <row r="411" spans="1:9" ht="33" customHeight="1" x14ac:dyDescent="0.25">
      <c r="A411" s="29" t="s">
        <v>705</v>
      </c>
      <c r="B411" s="3" t="s">
        <v>244</v>
      </c>
      <c r="C411" s="2">
        <v>5</v>
      </c>
      <c r="D411" s="54" t="s">
        <v>77</v>
      </c>
      <c r="E411" s="60"/>
      <c r="F411" s="61">
        <f t="shared" si="195"/>
        <v>0</v>
      </c>
      <c r="G411" s="93">
        <v>0.23</v>
      </c>
      <c r="H411" s="61">
        <f>F411*G411</f>
        <v>0</v>
      </c>
      <c r="I411" s="61">
        <f>F411+H411</f>
        <v>0</v>
      </c>
    </row>
    <row r="412" spans="1:9" ht="33" customHeight="1" x14ac:dyDescent="0.25">
      <c r="A412" s="4" t="s">
        <v>514</v>
      </c>
      <c r="B412" s="27" t="s">
        <v>327</v>
      </c>
      <c r="C412" s="184"/>
      <c r="D412" s="184"/>
      <c r="E412" s="64"/>
      <c r="F412" s="65"/>
      <c r="G412" s="78"/>
      <c r="H412" s="65"/>
      <c r="I412" s="65"/>
    </row>
    <row r="413" spans="1:9" ht="33" customHeight="1" x14ac:dyDescent="0.25">
      <c r="A413" s="1" t="s">
        <v>515</v>
      </c>
      <c r="B413" s="28" t="s">
        <v>268</v>
      </c>
      <c r="C413" s="2">
        <v>2</v>
      </c>
      <c r="D413" s="54" t="s">
        <v>77</v>
      </c>
      <c r="E413" s="60"/>
      <c r="F413" s="61">
        <f t="shared" si="195"/>
        <v>0</v>
      </c>
      <c r="G413" s="93">
        <v>0.23</v>
      </c>
      <c r="H413" s="61">
        <f>F413*G413</f>
        <v>0</v>
      </c>
      <c r="I413" s="61">
        <f>F413+H413</f>
        <v>0</v>
      </c>
    </row>
    <row r="414" spans="1:9" ht="33" customHeight="1" x14ac:dyDescent="0.25">
      <c r="A414" s="29" t="s">
        <v>516</v>
      </c>
      <c r="B414" s="28" t="s">
        <v>299</v>
      </c>
      <c r="C414" s="2">
        <v>2</v>
      </c>
      <c r="D414" s="54" t="s">
        <v>77</v>
      </c>
      <c r="E414" s="60"/>
      <c r="F414" s="61">
        <f t="shared" si="195"/>
        <v>0</v>
      </c>
      <c r="G414" s="93">
        <v>0.23</v>
      </c>
      <c r="H414" s="61">
        <f>F414*G414</f>
        <v>0</v>
      </c>
      <c r="I414" s="61">
        <f>F414+H414</f>
        <v>0</v>
      </c>
    </row>
    <row r="415" spans="1:9" ht="33" customHeight="1" x14ac:dyDescent="0.25">
      <c r="A415" s="29" t="s">
        <v>517</v>
      </c>
      <c r="B415" s="3" t="s">
        <v>274</v>
      </c>
      <c r="C415" s="2">
        <v>2</v>
      </c>
      <c r="D415" s="54" t="s">
        <v>77</v>
      </c>
      <c r="E415" s="60"/>
      <c r="F415" s="61">
        <f t="shared" si="195"/>
        <v>0</v>
      </c>
      <c r="G415" s="93">
        <v>0.23</v>
      </c>
      <c r="H415" s="61">
        <f>F415*G415</f>
        <v>0</v>
      </c>
      <c r="I415" s="61">
        <f>F415+H415</f>
        <v>0</v>
      </c>
    </row>
    <row r="416" spans="1:9" ht="33" customHeight="1" x14ac:dyDescent="0.25">
      <c r="A416" s="4" t="s">
        <v>518</v>
      </c>
      <c r="B416" s="6" t="s">
        <v>285</v>
      </c>
      <c r="C416" s="184"/>
      <c r="D416" s="184"/>
      <c r="E416" s="64"/>
      <c r="F416" s="65"/>
      <c r="G416" s="78"/>
      <c r="H416" s="65"/>
      <c r="I416" s="65"/>
    </row>
    <row r="417" spans="1:9" ht="33" customHeight="1" x14ac:dyDescent="0.25">
      <c r="A417" s="29" t="s">
        <v>706</v>
      </c>
      <c r="B417" s="3" t="s">
        <v>286</v>
      </c>
      <c r="C417" s="2">
        <v>2</v>
      </c>
      <c r="D417" s="54" t="s">
        <v>77</v>
      </c>
      <c r="E417" s="60"/>
      <c r="F417" s="61">
        <f t="shared" si="195"/>
        <v>0</v>
      </c>
      <c r="G417" s="93">
        <v>0.23</v>
      </c>
      <c r="H417" s="61">
        <f t="shared" ref="H417:H422" si="198">F417*G417</f>
        <v>0</v>
      </c>
      <c r="I417" s="61">
        <f t="shared" ref="I417:I422" si="199">F417+H417</f>
        <v>0</v>
      </c>
    </row>
    <row r="418" spans="1:9" ht="33" customHeight="1" x14ac:dyDescent="0.25">
      <c r="A418" s="29" t="s">
        <v>707</v>
      </c>
      <c r="B418" s="3" t="s">
        <v>287</v>
      </c>
      <c r="C418" s="2">
        <v>2</v>
      </c>
      <c r="D418" s="54" t="s">
        <v>77</v>
      </c>
      <c r="E418" s="60"/>
      <c r="F418" s="61">
        <f t="shared" si="195"/>
        <v>0</v>
      </c>
      <c r="G418" s="93">
        <v>0.23</v>
      </c>
      <c r="H418" s="61">
        <f t="shared" si="198"/>
        <v>0</v>
      </c>
      <c r="I418" s="61">
        <f t="shared" si="199"/>
        <v>0</v>
      </c>
    </row>
    <row r="419" spans="1:9" ht="33" customHeight="1" x14ac:dyDescent="0.25">
      <c r="A419" s="29" t="s">
        <v>708</v>
      </c>
      <c r="B419" s="3" t="s">
        <v>252</v>
      </c>
      <c r="C419" s="2">
        <v>2</v>
      </c>
      <c r="D419" s="54" t="s">
        <v>77</v>
      </c>
      <c r="E419" s="60"/>
      <c r="F419" s="61">
        <f t="shared" si="195"/>
        <v>0</v>
      </c>
      <c r="G419" s="93">
        <v>0.23</v>
      </c>
      <c r="H419" s="61">
        <f t="shared" si="198"/>
        <v>0</v>
      </c>
      <c r="I419" s="61">
        <f t="shared" si="199"/>
        <v>0</v>
      </c>
    </row>
    <row r="420" spans="1:9" ht="33" customHeight="1" x14ac:dyDescent="0.25">
      <c r="A420" s="29" t="s">
        <v>709</v>
      </c>
      <c r="B420" s="3" t="s">
        <v>268</v>
      </c>
      <c r="C420" s="2">
        <v>2</v>
      </c>
      <c r="D420" s="54" t="s">
        <v>77</v>
      </c>
      <c r="E420" s="60"/>
      <c r="F420" s="61">
        <f t="shared" si="195"/>
        <v>0</v>
      </c>
      <c r="G420" s="93">
        <v>0.23</v>
      </c>
      <c r="H420" s="61">
        <f t="shared" si="198"/>
        <v>0</v>
      </c>
      <c r="I420" s="61">
        <f t="shared" si="199"/>
        <v>0</v>
      </c>
    </row>
    <row r="421" spans="1:9" ht="33" customHeight="1" x14ac:dyDescent="0.25">
      <c r="A421" s="29" t="s">
        <v>710</v>
      </c>
      <c r="B421" s="3" t="s">
        <v>238</v>
      </c>
      <c r="C421" s="2">
        <v>2</v>
      </c>
      <c r="D421" s="54" t="s">
        <v>77</v>
      </c>
      <c r="E421" s="60"/>
      <c r="F421" s="61">
        <f t="shared" si="195"/>
        <v>0</v>
      </c>
      <c r="G421" s="93">
        <v>0.23</v>
      </c>
      <c r="H421" s="61">
        <f t="shared" si="198"/>
        <v>0</v>
      </c>
      <c r="I421" s="61">
        <f t="shared" si="199"/>
        <v>0</v>
      </c>
    </row>
    <row r="422" spans="1:9" ht="33" customHeight="1" x14ac:dyDescent="0.25">
      <c r="A422" s="29" t="s">
        <v>711</v>
      </c>
      <c r="B422" s="3" t="s">
        <v>244</v>
      </c>
      <c r="C422" s="2">
        <v>2</v>
      </c>
      <c r="D422" s="54" t="s">
        <v>77</v>
      </c>
      <c r="E422" s="60"/>
      <c r="F422" s="61">
        <f t="shared" si="195"/>
        <v>0</v>
      </c>
      <c r="G422" s="93">
        <v>0.23</v>
      </c>
      <c r="H422" s="61">
        <f t="shared" si="198"/>
        <v>0</v>
      </c>
      <c r="I422" s="61">
        <f t="shared" si="199"/>
        <v>0</v>
      </c>
    </row>
    <row r="423" spans="1:9" ht="33" customHeight="1" x14ac:dyDescent="0.25">
      <c r="A423" s="4" t="s">
        <v>519</v>
      </c>
      <c r="B423" s="6" t="s">
        <v>288</v>
      </c>
      <c r="C423" s="184"/>
      <c r="D423" s="184"/>
      <c r="E423" s="64"/>
      <c r="F423" s="65"/>
      <c r="G423" s="78"/>
      <c r="H423" s="65"/>
      <c r="I423" s="65"/>
    </row>
    <row r="424" spans="1:9" ht="33" customHeight="1" x14ac:dyDescent="0.25">
      <c r="A424" s="1" t="s">
        <v>712</v>
      </c>
      <c r="B424" s="3" t="s">
        <v>284</v>
      </c>
      <c r="C424" s="2">
        <v>2</v>
      </c>
      <c r="D424" s="54" t="s">
        <v>77</v>
      </c>
      <c r="E424" s="60"/>
      <c r="F424" s="61">
        <f t="shared" si="195"/>
        <v>0</v>
      </c>
      <c r="G424" s="93">
        <v>0.23</v>
      </c>
      <c r="H424" s="61">
        <f>F424*G424</f>
        <v>0</v>
      </c>
      <c r="I424" s="61">
        <f>F424+H424</f>
        <v>0</v>
      </c>
    </row>
    <row r="425" spans="1:9" ht="33" customHeight="1" x14ac:dyDescent="0.25">
      <c r="A425" s="29" t="s">
        <v>713</v>
      </c>
      <c r="B425" s="3" t="s">
        <v>268</v>
      </c>
      <c r="C425" s="2">
        <v>2</v>
      </c>
      <c r="D425" s="54" t="s">
        <v>77</v>
      </c>
      <c r="E425" s="60"/>
      <c r="F425" s="61">
        <f t="shared" si="195"/>
        <v>0</v>
      </c>
      <c r="G425" s="93">
        <v>0.23</v>
      </c>
      <c r="H425" s="61">
        <f>F425*G425</f>
        <v>0</v>
      </c>
      <c r="I425" s="61">
        <f>F425+H425</f>
        <v>0</v>
      </c>
    </row>
    <row r="426" spans="1:9" ht="33" customHeight="1" x14ac:dyDescent="0.25">
      <c r="A426" s="29" t="s">
        <v>714</v>
      </c>
      <c r="B426" s="3" t="s">
        <v>244</v>
      </c>
      <c r="C426" s="2">
        <v>2</v>
      </c>
      <c r="D426" s="54" t="s">
        <v>77</v>
      </c>
      <c r="E426" s="60"/>
      <c r="F426" s="61">
        <f t="shared" si="195"/>
        <v>0</v>
      </c>
      <c r="G426" s="93">
        <v>0.23</v>
      </c>
      <c r="H426" s="61">
        <f>F426*G426</f>
        <v>0</v>
      </c>
      <c r="I426" s="61">
        <f>F426+H426</f>
        <v>0</v>
      </c>
    </row>
    <row r="427" spans="1:9" ht="33" customHeight="1" x14ac:dyDescent="0.25">
      <c r="A427" s="4" t="s">
        <v>520</v>
      </c>
      <c r="B427" s="6" t="s">
        <v>289</v>
      </c>
      <c r="C427" s="184"/>
      <c r="D427" s="184"/>
      <c r="E427" s="64"/>
      <c r="F427" s="65"/>
      <c r="G427" s="78"/>
      <c r="H427" s="65"/>
      <c r="I427" s="65"/>
    </row>
    <row r="428" spans="1:9" ht="33" customHeight="1" x14ac:dyDescent="0.25">
      <c r="A428" s="29" t="s">
        <v>715</v>
      </c>
      <c r="B428" s="3" t="s">
        <v>290</v>
      </c>
      <c r="C428" s="2">
        <v>6</v>
      </c>
      <c r="D428" s="54" t="s">
        <v>77</v>
      </c>
      <c r="E428" s="60"/>
      <c r="F428" s="61">
        <f t="shared" si="195"/>
        <v>0</v>
      </c>
      <c r="G428" s="93">
        <v>0.23</v>
      </c>
      <c r="H428" s="61">
        <f t="shared" ref="H428:H435" si="200">F428*G428</f>
        <v>0</v>
      </c>
      <c r="I428" s="61">
        <f t="shared" ref="I428:I435" si="201">F428+H428</f>
        <v>0</v>
      </c>
    </row>
    <row r="429" spans="1:9" ht="33" customHeight="1" x14ac:dyDescent="0.25">
      <c r="A429" s="29" t="s">
        <v>716</v>
      </c>
      <c r="B429" s="3" t="s">
        <v>291</v>
      </c>
      <c r="C429" s="2">
        <v>6</v>
      </c>
      <c r="D429" s="54" t="s">
        <v>77</v>
      </c>
      <c r="E429" s="60"/>
      <c r="F429" s="61">
        <f t="shared" si="195"/>
        <v>0</v>
      </c>
      <c r="G429" s="93">
        <v>0.23</v>
      </c>
      <c r="H429" s="61">
        <f t="shared" si="200"/>
        <v>0</v>
      </c>
      <c r="I429" s="61">
        <f t="shared" si="201"/>
        <v>0</v>
      </c>
    </row>
    <row r="430" spans="1:9" ht="33" customHeight="1" x14ac:dyDescent="0.25">
      <c r="A430" s="29" t="s">
        <v>717</v>
      </c>
      <c r="B430" s="3" t="s">
        <v>238</v>
      </c>
      <c r="C430" s="2">
        <v>12</v>
      </c>
      <c r="D430" s="54" t="s">
        <v>77</v>
      </c>
      <c r="E430" s="60"/>
      <c r="F430" s="61">
        <f t="shared" si="195"/>
        <v>0</v>
      </c>
      <c r="G430" s="93">
        <v>0.23</v>
      </c>
      <c r="H430" s="61">
        <f t="shared" si="200"/>
        <v>0</v>
      </c>
      <c r="I430" s="61">
        <f t="shared" si="201"/>
        <v>0</v>
      </c>
    </row>
    <row r="431" spans="1:9" ht="33" customHeight="1" x14ac:dyDescent="0.25">
      <c r="A431" s="29" t="s">
        <v>718</v>
      </c>
      <c r="B431" s="3" t="s">
        <v>292</v>
      </c>
      <c r="C431" s="2">
        <v>6</v>
      </c>
      <c r="D431" s="54" t="s">
        <v>77</v>
      </c>
      <c r="E431" s="60"/>
      <c r="F431" s="61">
        <f t="shared" si="195"/>
        <v>0</v>
      </c>
      <c r="G431" s="93">
        <v>0.23</v>
      </c>
      <c r="H431" s="61">
        <f t="shared" si="200"/>
        <v>0</v>
      </c>
      <c r="I431" s="61">
        <f t="shared" si="201"/>
        <v>0</v>
      </c>
    </row>
    <row r="432" spans="1:9" ht="33" customHeight="1" x14ac:dyDescent="0.25">
      <c r="A432" s="29" t="s">
        <v>719</v>
      </c>
      <c r="B432" s="3" t="s">
        <v>293</v>
      </c>
      <c r="C432" s="2">
        <v>6</v>
      </c>
      <c r="D432" s="54" t="s">
        <v>77</v>
      </c>
      <c r="E432" s="60"/>
      <c r="F432" s="61">
        <f t="shared" si="195"/>
        <v>0</v>
      </c>
      <c r="G432" s="93">
        <v>0.23</v>
      </c>
      <c r="H432" s="61">
        <f t="shared" si="200"/>
        <v>0</v>
      </c>
      <c r="I432" s="61">
        <f t="shared" si="201"/>
        <v>0</v>
      </c>
    </row>
    <row r="433" spans="1:9" ht="33" customHeight="1" x14ac:dyDescent="0.25">
      <c r="A433" s="29" t="s">
        <v>720</v>
      </c>
      <c r="B433" s="3" t="s">
        <v>242</v>
      </c>
      <c r="C433" s="2">
        <v>6</v>
      </c>
      <c r="D433" s="54" t="s">
        <v>77</v>
      </c>
      <c r="E433" s="60"/>
      <c r="F433" s="61">
        <f t="shared" ref="F433:F488" si="202">C433*E433</f>
        <v>0</v>
      </c>
      <c r="G433" s="93">
        <v>0.23</v>
      </c>
      <c r="H433" s="61">
        <f t="shared" si="200"/>
        <v>0</v>
      </c>
      <c r="I433" s="61">
        <f t="shared" si="201"/>
        <v>0</v>
      </c>
    </row>
    <row r="434" spans="1:9" ht="33" customHeight="1" x14ac:dyDescent="0.25">
      <c r="A434" s="29" t="s">
        <v>721</v>
      </c>
      <c r="B434" s="3" t="s">
        <v>261</v>
      </c>
      <c r="C434" s="2">
        <v>6</v>
      </c>
      <c r="D434" s="54" t="s">
        <v>77</v>
      </c>
      <c r="E434" s="60"/>
      <c r="F434" s="61">
        <f t="shared" si="202"/>
        <v>0</v>
      </c>
      <c r="G434" s="93">
        <v>0.23</v>
      </c>
      <c r="H434" s="61">
        <f t="shared" si="200"/>
        <v>0</v>
      </c>
      <c r="I434" s="61">
        <f t="shared" si="201"/>
        <v>0</v>
      </c>
    </row>
    <row r="435" spans="1:9" ht="33" customHeight="1" x14ac:dyDescent="0.25">
      <c r="A435" s="29" t="s">
        <v>722</v>
      </c>
      <c r="B435" s="3" t="s">
        <v>244</v>
      </c>
      <c r="C435" s="2">
        <v>8</v>
      </c>
      <c r="D435" s="54" t="s">
        <v>77</v>
      </c>
      <c r="E435" s="60"/>
      <c r="F435" s="61">
        <f t="shared" si="202"/>
        <v>0</v>
      </c>
      <c r="G435" s="93">
        <v>0.23</v>
      </c>
      <c r="H435" s="61">
        <f t="shared" si="200"/>
        <v>0</v>
      </c>
      <c r="I435" s="61">
        <f t="shared" si="201"/>
        <v>0</v>
      </c>
    </row>
    <row r="436" spans="1:9" ht="33" customHeight="1" x14ac:dyDescent="0.25">
      <c r="A436" s="4" t="s">
        <v>521</v>
      </c>
      <c r="B436" s="6" t="s">
        <v>294</v>
      </c>
      <c r="C436" s="197"/>
      <c r="D436" s="198"/>
      <c r="E436" s="64"/>
      <c r="F436" s="65"/>
      <c r="G436" s="78"/>
      <c r="H436" s="65"/>
      <c r="I436" s="65"/>
    </row>
    <row r="437" spans="1:9" ht="33" customHeight="1" x14ac:dyDescent="0.25">
      <c r="A437" s="1" t="s">
        <v>522</v>
      </c>
      <c r="B437" s="3" t="s">
        <v>290</v>
      </c>
      <c r="C437" s="2">
        <v>4</v>
      </c>
      <c r="D437" s="54" t="s">
        <v>77</v>
      </c>
      <c r="E437" s="60"/>
      <c r="F437" s="61">
        <f t="shared" si="202"/>
        <v>0</v>
      </c>
      <c r="G437" s="93">
        <v>0.23</v>
      </c>
      <c r="H437" s="61">
        <f t="shared" ref="H437:H445" si="203">F437*G437</f>
        <v>0</v>
      </c>
      <c r="I437" s="61">
        <f t="shared" ref="I437:I445" si="204">F437+H437</f>
        <v>0</v>
      </c>
    </row>
    <row r="438" spans="1:9" ht="33" customHeight="1" x14ac:dyDescent="0.25">
      <c r="A438" s="29" t="s">
        <v>523</v>
      </c>
      <c r="B438" s="5" t="s">
        <v>291</v>
      </c>
      <c r="C438" s="2">
        <v>4</v>
      </c>
      <c r="D438" s="54" t="s">
        <v>77</v>
      </c>
      <c r="E438" s="60"/>
      <c r="F438" s="61">
        <f t="shared" si="202"/>
        <v>0</v>
      </c>
      <c r="G438" s="93">
        <v>0.23</v>
      </c>
      <c r="H438" s="61">
        <f t="shared" si="203"/>
        <v>0</v>
      </c>
      <c r="I438" s="61">
        <f t="shared" si="204"/>
        <v>0</v>
      </c>
    </row>
    <row r="439" spans="1:9" ht="33" customHeight="1" x14ac:dyDescent="0.25">
      <c r="A439" s="29" t="s">
        <v>524</v>
      </c>
      <c r="B439" s="3" t="s">
        <v>238</v>
      </c>
      <c r="C439" s="2">
        <v>8</v>
      </c>
      <c r="D439" s="54" t="s">
        <v>77</v>
      </c>
      <c r="E439" s="60"/>
      <c r="F439" s="61">
        <f t="shared" si="202"/>
        <v>0</v>
      </c>
      <c r="G439" s="93">
        <v>0.23</v>
      </c>
      <c r="H439" s="61">
        <f t="shared" si="203"/>
        <v>0</v>
      </c>
      <c r="I439" s="61">
        <f t="shared" si="204"/>
        <v>0</v>
      </c>
    </row>
    <row r="440" spans="1:9" ht="33" customHeight="1" x14ac:dyDescent="0.25">
      <c r="A440" s="29" t="s">
        <v>525</v>
      </c>
      <c r="B440" s="3" t="s">
        <v>259</v>
      </c>
      <c r="C440" s="2">
        <v>4</v>
      </c>
      <c r="D440" s="54" t="s">
        <v>77</v>
      </c>
      <c r="E440" s="60"/>
      <c r="F440" s="61">
        <f t="shared" si="202"/>
        <v>0</v>
      </c>
      <c r="G440" s="93">
        <v>0.23</v>
      </c>
      <c r="H440" s="61">
        <f t="shared" si="203"/>
        <v>0</v>
      </c>
      <c r="I440" s="61">
        <f t="shared" si="204"/>
        <v>0</v>
      </c>
    </row>
    <row r="441" spans="1:9" ht="33" customHeight="1" x14ac:dyDescent="0.25">
      <c r="A441" s="29" t="s">
        <v>526</v>
      </c>
      <c r="B441" s="3" t="s">
        <v>258</v>
      </c>
      <c r="C441" s="2">
        <v>4</v>
      </c>
      <c r="D441" s="54" t="s">
        <v>77</v>
      </c>
      <c r="E441" s="60"/>
      <c r="F441" s="61">
        <f t="shared" si="202"/>
        <v>0</v>
      </c>
      <c r="G441" s="93">
        <v>0.23</v>
      </c>
      <c r="H441" s="61">
        <f t="shared" si="203"/>
        <v>0</v>
      </c>
      <c r="I441" s="61">
        <f t="shared" si="204"/>
        <v>0</v>
      </c>
    </row>
    <row r="442" spans="1:9" ht="33" customHeight="1" x14ac:dyDescent="0.25">
      <c r="A442" s="29" t="s">
        <v>527</v>
      </c>
      <c r="B442" s="3" t="s">
        <v>242</v>
      </c>
      <c r="C442" s="2">
        <v>4</v>
      </c>
      <c r="D442" s="54" t="s">
        <v>77</v>
      </c>
      <c r="E442" s="60"/>
      <c r="F442" s="61">
        <f t="shared" si="202"/>
        <v>0</v>
      </c>
      <c r="G442" s="93">
        <v>0.23</v>
      </c>
      <c r="H442" s="61">
        <f t="shared" si="203"/>
        <v>0</v>
      </c>
      <c r="I442" s="61">
        <f t="shared" si="204"/>
        <v>0</v>
      </c>
    </row>
    <row r="443" spans="1:9" ht="33" customHeight="1" x14ac:dyDescent="0.25">
      <c r="A443" s="29" t="s">
        <v>528</v>
      </c>
      <c r="B443" s="3" t="s">
        <v>261</v>
      </c>
      <c r="C443" s="2">
        <v>8</v>
      </c>
      <c r="D443" s="54" t="s">
        <v>77</v>
      </c>
      <c r="E443" s="60"/>
      <c r="F443" s="61">
        <f t="shared" si="202"/>
        <v>0</v>
      </c>
      <c r="G443" s="93">
        <v>0.23</v>
      </c>
      <c r="H443" s="61">
        <f t="shared" si="203"/>
        <v>0</v>
      </c>
      <c r="I443" s="61">
        <f t="shared" si="204"/>
        <v>0</v>
      </c>
    </row>
    <row r="444" spans="1:9" ht="33" customHeight="1" x14ac:dyDescent="0.25">
      <c r="A444" s="29" t="s">
        <v>529</v>
      </c>
      <c r="B444" s="3" t="s">
        <v>295</v>
      </c>
      <c r="C444" s="2">
        <v>4</v>
      </c>
      <c r="D444" s="54" t="s">
        <v>77</v>
      </c>
      <c r="E444" s="60"/>
      <c r="F444" s="61">
        <f t="shared" si="202"/>
        <v>0</v>
      </c>
      <c r="G444" s="93">
        <v>0.23</v>
      </c>
      <c r="H444" s="61">
        <f t="shared" si="203"/>
        <v>0</v>
      </c>
      <c r="I444" s="61">
        <f t="shared" si="204"/>
        <v>0</v>
      </c>
    </row>
    <row r="445" spans="1:9" ht="33" customHeight="1" x14ac:dyDescent="0.25">
      <c r="A445" s="29" t="s">
        <v>530</v>
      </c>
      <c r="B445" s="3" t="s">
        <v>244</v>
      </c>
      <c r="C445" s="2">
        <v>8</v>
      </c>
      <c r="D445" s="54" t="s">
        <v>77</v>
      </c>
      <c r="E445" s="60"/>
      <c r="F445" s="61">
        <f t="shared" si="202"/>
        <v>0</v>
      </c>
      <c r="G445" s="93">
        <v>0.23</v>
      </c>
      <c r="H445" s="61">
        <f t="shared" si="203"/>
        <v>0</v>
      </c>
      <c r="I445" s="61">
        <f t="shared" si="204"/>
        <v>0</v>
      </c>
    </row>
    <row r="446" spans="1:9" ht="33" customHeight="1" x14ac:dyDescent="0.25">
      <c r="A446" s="4" t="s">
        <v>531</v>
      </c>
      <c r="B446" s="27" t="s">
        <v>308</v>
      </c>
      <c r="C446" s="8"/>
      <c r="D446" s="7"/>
      <c r="E446" s="64"/>
      <c r="F446" s="65"/>
      <c r="G446" s="78"/>
      <c r="H446" s="65"/>
      <c r="I446" s="65"/>
    </row>
    <row r="447" spans="1:9" ht="33" customHeight="1" x14ac:dyDescent="0.25">
      <c r="A447" s="1" t="s">
        <v>532</v>
      </c>
      <c r="B447" s="3" t="s">
        <v>256</v>
      </c>
      <c r="C447" s="2">
        <v>2</v>
      </c>
      <c r="D447" s="54" t="s">
        <v>77</v>
      </c>
      <c r="E447" s="60"/>
      <c r="F447" s="61">
        <f t="shared" si="202"/>
        <v>0</v>
      </c>
      <c r="G447" s="93">
        <v>0.23</v>
      </c>
      <c r="H447" s="61">
        <f t="shared" ref="H447:H453" si="205">F447*G447</f>
        <v>0</v>
      </c>
      <c r="I447" s="61">
        <f t="shared" ref="I447:I453" si="206">F447+H447</f>
        <v>0</v>
      </c>
    </row>
    <row r="448" spans="1:9" ht="33" customHeight="1" x14ac:dyDescent="0.25">
      <c r="A448" s="29" t="s">
        <v>533</v>
      </c>
      <c r="B448" s="3" t="s">
        <v>255</v>
      </c>
      <c r="C448" s="2">
        <v>2</v>
      </c>
      <c r="D448" s="54" t="s">
        <v>77</v>
      </c>
      <c r="E448" s="60"/>
      <c r="F448" s="61">
        <f t="shared" si="202"/>
        <v>0</v>
      </c>
      <c r="G448" s="93">
        <v>0.23</v>
      </c>
      <c r="H448" s="61">
        <f t="shared" si="205"/>
        <v>0</v>
      </c>
      <c r="I448" s="61">
        <f t="shared" si="206"/>
        <v>0</v>
      </c>
    </row>
    <row r="449" spans="1:9" ht="33" customHeight="1" x14ac:dyDescent="0.25">
      <c r="A449" s="29" t="s">
        <v>534</v>
      </c>
      <c r="B449" s="3" t="s">
        <v>238</v>
      </c>
      <c r="C449" s="2">
        <v>4</v>
      </c>
      <c r="D449" s="54" t="s">
        <v>77</v>
      </c>
      <c r="E449" s="60"/>
      <c r="F449" s="61">
        <f t="shared" si="202"/>
        <v>0</v>
      </c>
      <c r="G449" s="93">
        <v>0.23</v>
      </c>
      <c r="H449" s="61">
        <f t="shared" si="205"/>
        <v>0</v>
      </c>
      <c r="I449" s="61">
        <f t="shared" si="206"/>
        <v>0</v>
      </c>
    </row>
    <row r="450" spans="1:9" ht="33" customHeight="1" x14ac:dyDescent="0.25">
      <c r="A450" s="29" t="s">
        <v>535</v>
      </c>
      <c r="B450" s="3" t="s">
        <v>259</v>
      </c>
      <c r="C450" s="2">
        <v>2</v>
      </c>
      <c r="D450" s="54" t="s">
        <v>77</v>
      </c>
      <c r="E450" s="60"/>
      <c r="F450" s="61">
        <f t="shared" si="202"/>
        <v>0</v>
      </c>
      <c r="G450" s="93">
        <v>0.23</v>
      </c>
      <c r="H450" s="61">
        <f t="shared" si="205"/>
        <v>0</v>
      </c>
      <c r="I450" s="61">
        <f t="shared" si="206"/>
        <v>0</v>
      </c>
    </row>
    <row r="451" spans="1:9" ht="33" customHeight="1" x14ac:dyDescent="0.25">
      <c r="A451" s="29" t="s">
        <v>536</v>
      </c>
      <c r="B451" s="3" t="s">
        <v>258</v>
      </c>
      <c r="C451" s="2">
        <v>2</v>
      </c>
      <c r="D451" s="54" t="s">
        <v>77</v>
      </c>
      <c r="E451" s="60"/>
      <c r="F451" s="61">
        <f t="shared" si="202"/>
        <v>0</v>
      </c>
      <c r="G451" s="93">
        <v>0.23</v>
      </c>
      <c r="H451" s="61">
        <f t="shared" si="205"/>
        <v>0</v>
      </c>
      <c r="I451" s="61">
        <f t="shared" si="206"/>
        <v>0</v>
      </c>
    </row>
    <row r="452" spans="1:9" ht="33" customHeight="1" x14ac:dyDescent="0.25">
      <c r="A452" s="29" t="s">
        <v>537</v>
      </c>
      <c r="B452" s="3" t="s">
        <v>242</v>
      </c>
      <c r="C452" s="2">
        <v>2</v>
      </c>
      <c r="D452" s="54" t="s">
        <v>77</v>
      </c>
      <c r="E452" s="60"/>
      <c r="F452" s="61">
        <f t="shared" si="202"/>
        <v>0</v>
      </c>
      <c r="G452" s="93">
        <v>0.23</v>
      </c>
      <c r="H452" s="61">
        <f t="shared" si="205"/>
        <v>0</v>
      </c>
      <c r="I452" s="61">
        <f t="shared" si="206"/>
        <v>0</v>
      </c>
    </row>
    <row r="453" spans="1:9" ht="33" customHeight="1" x14ac:dyDescent="0.25">
      <c r="A453" s="29" t="s">
        <v>538</v>
      </c>
      <c r="B453" s="3" t="s">
        <v>244</v>
      </c>
      <c r="C453" s="2">
        <v>2</v>
      </c>
      <c r="D453" s="54" t="s">
        <v>77</v>
      </c>
      <c r="E453" s="60"/>
      <c r="F453" s="61">
        <f t="shared" si="202"/>
        <v>0</v>
      </c>
      <c r="G453" s="93">
        <v>0.23</v>
      </c>
      <c r="H453" s="61">
        <f t="shared" si="205"/>
        <v>0</v>
      </c>
      <c r="I453" s="61">
        <f t="shared" si="206"/>
        <v>0</v>
      </c>
    </row>
    <row r="454" spans="1:9" ht="33" customHeight="1" x14ac:dyDescent="0.25">
      <c r="A454" s="4" t="s">
        <v>539</v>
      </c>
      <c r="B454" s="6" t="s">
        <v>296</v>
      </c>
      <c r="C454" s="184"/>
      <c r="D454" s="184"/>
      <c r="E454" s="64"/>
      <c r="F454" s="65"/>
      <c r="G454" s="78"/>
      <c r="H454" s="65"/>
      <c r="I454" s="65"/>
    </row>
    <row r="455" spans="1:9" ht="33" customHeight="1" x14ac:dyDescent="0.25">
      <c r="A455" s="1" t="s">
        <v>540</v>
      </c>
      <c r="B455" s="28" t="s">
        <v>238</v>
      </c>
      <c r="C455" s="2">
        <v>4</v>
      </c>
      <c r="D455" s="54" t="s">
        <v>77</v>
      </c>
      <c r="E455" s="60"/>
      <c r="F455" s="61">
        <f t="shared" si="202"/>
        <v>0</v>
      </c>
      <c r="G455" s="93">
        <v>0.23</v>
      </c>
      <c r="H455" s="61">
        <f t="shared" ref="H455:H461" si="207">F455*G455</f>
        <v>0</v>
      </c>
      <c r="I455" s="61">
        <f t="shared" ref="I455:I461" si="208">F455+H455</f>
        <v>0</v>
      </c>
    </row>
    <row r="456" spans="1:9" ht="33" customHeight="1" x14ac:dyDescent="0.25">
      <c r="A456" s="29" t="s">
        <v>541</v>
      </c>
      <c r="B456" s="28" t="s">
        <v>259</v>
      </c>
      <c r="C456" s="2">
        <v>2</v>
      </c>
      <c r="D456" s="54" t="s">
        <v>77</v>
      </c>
      <c r="E456" s="60"/>
      <c r="F456" s="61">
        <f t="shared" si="202"/>
        <v>0</v>
      </c>
      <c r="G456" s="93">
        <v>0.23</v>
      </c>
      <c r="H456" s="61">
        <f t="shared" si="207"/>
        <v>0</v>
      </c>
      <c r="I456" s="61">
        <f t="shared" si="208"/>
        <v>0</v>
      </c>
    </row>
    <row r="457" spans="1:9" ht="33" customHeight="1" x14ac:dyDescent="0.25">
      <c r="A457" s="29" t="s">
        <v>542</v>
      </c>
      <c r="B457" s="28" t="s">
        <v>258</v>
      </c>
      <c r="C457" s="2">
        <v>2</v>
      </c>
      <c r="D457" s="54" t="s">
        <v>77</v>
      </c>
      <c r="E457" s="60"/>
      <c r="F457" s="61">
        <f t="shared" si="202"/>
        <v>0</v>
      </c>
      <c r="G457" s="93">
        <v>0.23</v>
      </c>
      <c r="H457" s="61">
        <f t="shared" si="207"/>
        <v>0</v>
      </c>
      <c r="I457" s="61">
        <f t="shared" si="208"/>
        <v>0</v>
      </c>
    </row>
    <row r="458" spans="1:9" ht="33" customHeight="1" x14ac:dyDescent="0.25">
      <c r="A458" s="29" t="s">
        <v>543</v>
      </c>
      <c r="B458" s="28" t="s">
        <v>256</v>
      </c>
      <c r="C458" s="2">
        <v>2</v>
      </c>
      <c r="D458" s="54" t="s">
        <v>77</v>
      </c>
      <c r="E458" s="60"/>
      <c r="F458" s="61">
        <f t="shared" si="202"/>
        <v>0</v>
      </c>
      <c r="G458" s="93">
        <v>0.23</v>
      </c>
      <c r="H458" s="61">
        <f t="shared" si="207"/>
        <v>0</v>
      </c>
      <c r="I458" s="61">
        <f t="shared" si="208"/>
        <v>0</v>
      </c>
    </row>
    <row r="459" spans="1:9" ht="33" customHeight="1" x14ac:dyDescent="0.25">
      <c r="A459" s="29" t="s">
        <v>544</v>
      </c>
      <c r="B459" s="28" t="s">
        <v>255</v>
      </c>
      <c r="C459" s="2">
        <v>2</v>
      </c>
      <c r="D459" s="54" t="s">
        <v>77</v>
      </c>
      <c r="E459" s="60"/>
      <c r="F459" s="61">
        <f t="shared" si="202"/>
        <v>0</v>
      </c>
      <c r="G459" s="93">
        <v>0.23</v>
      </c>
      <c r="H459" s="61">
        <f t="shared" si="207"/>
        <v>0</v>
      </c>
      <c r="I459" s="61">
        <f t="shared" si="208"/>
        <v>0</v>
      </c>
    </row>
    <row r="460" spans="1:9" ht="33" customHeight="1" x14ac:dyDescent="0.25">
      <c r="A460" s="29" t="s">
        <v>545</v>
      </c>
      <c r="B460" s="28" t="s">
        <v>242</v>
      </c>
      <c r="C460" s="2">
        <v>2</v>
      </c>
      <c r="D460" s="54" t="s">
        <v>77</v>
      </c>
      <c r="E460" s="60"/>
      <c r="F460" s="61">
        <f t="shared" si="202"/>
        <v>0</v>
      </c>
      <c r="G460" s="93">
        <v>0.23</v>
      </c>
      <c r="H460" s="61">
        <f t="shared" si="207"/>
        <v>0</v>
      </c>
      <c r="I460" s="61">
        <f t="shared" si="208"/>
        <v>0</v>
      </c>
    </row>
    <row r="461" spans="1:9" ht="33" customHeight="1" x14ac:dyDescent="0.25">
      <c r="A461" s="29" t="s">
        <v>546</v>
      </c>
      <c r="B461" s="3" t="s">
        <v>244</v>
      </c>
      <c r="C461" s="2">
        <v>2</v>
      </c>
      <c r="D461" s="54" t="s">
        <v>77</v>
      </c>
      <c r="E461" s="60"/>
      <c r="F461" s="61">
        <f t="shared" si="202"/>
        <v>0</v>
      </c>
      <c r="G461" s="93">
        <v>0.23</v>
      </c>
      <c r="H461" s="61">
        <f t="shared" si="207"/>
        <v>0</v>
      </c>
      <c r="I461" s="61">
        <f t="shared" si="208"/>
        <v>0</v>
      </c>
    </row>
    <row r="462" spans="1:9" ht="33" customHeight="1" x14ac:dyDescent="0.25">
      <c r="A462" s="4" t="s">
        <v>547</v>
      </c>
      <c r="B462" s="6" t="s">
        <v>297</v>
      </c>
      <c r="C462" s="184"/>
      <c r="D462" s="184"/>
      <c r="E462" s="64"/>
      <c r="F462" s="65"/>
      <c r="G462" s="78"/>
      <c r="H462" s="65"/>
      <c r="I462" s="65"/>
    </row>
    <row r="463" spans="1:9" ht="33" customHeight="1" x14ac:dyDescent="0.25">
      <c r="A463" s="1" t="s">
        <v>548</v>
      </c>
      <c r="B463" s="3" t="s">
        <v>281</v>
      </c>
      <c r="C463" s="2">
        <v>2</v>
      </c>
      <c r="D463" s="54" t="s">
        <v>77</v>
      </c>
      <c r="E463" s="60"/>
      <c r="F463" s="61">
        <f t="shared" si="202"/>
        <v>0</v>
      </c>
      <c r="G463" s="93">
        <v>0.23</v>
      </c>
      <c r="H463" s="61">
        <f>F463*G463</f>
        <v>0</v>
      </c>
      <c r="I463" s="61">
        <f>F463+H463</f>
        <v>0</v>
      </c>
    </row>
    <row r="464" spans="1:9" ht="33" customHeight="1" x14ac:dyDescent="0.25">
      <c r="A464" s="29" t="s">
        <v>549</v>
      </c>
      <c r="B464" s="3" t="s">
        <v>268</v>
      </c>
      <c r="C464" s="2">
        <v>2</v>
      </c>
      <c r="D464" s="54" t="s">
        <v>77</v>
      </c>
      <c r="E464" s="60"/>
      <c r="F464" s="61">
        <f t="shared" si="202"/>
        <v>0</v>
      </c>
      <c r="G464" s="93">
        <v>0.23</v>
      </c>
      <c r="H464" s="61">
        <f>F464*G464</f>
        <v>0</v>
      </c>
      <c r="I464" s="61">
        <f>F464+H464</f>
        <v>0</v>
      </c>
    </row>
    <row r="465" spans="1:9" ht="33" customHeight="1" x14ac:dyDescent="0.25">
      <c r="A465" s="29" t="s">
        <v>550</v>
      </c>
      <c r="B465" s="3" t="s">
        <v>238</v>
      </c>
      <c r="C465" s="2">
        <v>2</v>
      </c>
      <c r="D465" s="54" t="s">
        <v>77</v>
      </c>
      <c r="E465" s="60"/>
      <c r="F465" s="61">
        <f t="shared" si="202"/>
        <v>0</v>
      </c>
      <c r="G465" s="93">
        <v>0.23</v>
      </c>
      <c r="H465" s="61">
        <f>F465*G465</f>
        <v>0</v>
      </c>
      <c r="I465" s="61">
        <f>F465+H465</f>
        <v>0</v>
      </c>
    </row>
    <row r="466" spans="1:9" ht="33" customHeight="1" x14ac:dyDescent="0.25">
      <c r="A466" s="29" t="s">
        <v>551</v>
      </c>
      <c r="B466" s="3" t="s">
        <v>259</v>
      </c>
      <c r="C466" s="2">
        <v>2</v>
      </c>
      <c r="D466" s="54" t="s">
        <v>77</v>
      </c>
      <c r="E466" s="60"/>
      <c r="F466" s="61">
        <f t="shared" si="202"/>
        <v>0</v>
      </c>
      <c r="G466" s="93">
        <v>0.23</v>
      </c>
      <c r="H466" s="61">
        <f>F466*G466</f>
        <v>0</v>
      </c>
      <c r="I466" s="61">
        <f>F466+H466</f>
        <v>0</v>
      </c>
    </row>
    <row r="467" spans="1:9" ht="33" customHeight="1" x14ac:dyDescent="0.25">
      <c r="A467" s="29" t="s">
        <v>552</v>
      </c>
      <c r="B467" s="3" t="s">
        <v>244</v>
      </c>
      <c r="C467" s="2">
        <v>2</v>
      </c>
      <c r="D467" s="54" t="s">
        <v>77</v>
      </c>
      <c r="E467" s="60"/>
      <c r="F467" s="61">
        <f t="shared" si="202"/>
        <v>0</v>
      </c>
      <c r="G467" s="93">
        <v>0.23</v>
      </c>
      <c r="H467" s="61">
        <f>F467*G467</f>
        <v>0</v>
      </c>
      <c r="I467" s="61">
        <f>F467+H467</f>
        <v>0</v>
      </c>
    </row>
    <row r="468" spans="1:9" ht="33" customHeight="1" x14ac:dyDescent="0.25">
      <c r="A468" s="4" t="s">
        <v>553</v>
      </c>
      <c r="B468" s="6" t="s">
        <v>306</v>
      </c>
      <c r="C468" s="184"/>
      <c r="D468" s="184"/>
      <c r="E468" s="64"/>
      <c r="F468" s="65"/>
      <c r="G468" s="78"/>
      <c r="H468" s="65"/>
      <c r="I468" s="65"/>
    </row>
    <row r="469" spans="1:9" ht="33" customHeight="1" x14ac:dyDescent="0.25">
      <c r="A469" s="1" t="s">
        <v>554</v>
      </c>
      <c r="B469" s="3" t="s">
        <v>252</v>
      </c>
      <c r="C469" s="2">
        <v>4</v>
      </c>
      <c r="D469" s="54" t="s">
        <v>77</v>
      </c>
      <c r="E469" s="60"/>
      <c r="F469" s="61">
        <f t="shared" si="202"/>
        <v>0</v>
      </c>
      <c r="G469" s="93">
        <v>0.23</v>
      </c>
      <c r="H469" s="61">
        <f t="shared" ref="H469:H474" si="209">F469*G469</f>
        <v>0</v>
      </c>
      <c r="I469" s="61">
        <f t="shared" ref="I469:I474" si="210">F469+H469</f>
        <v>0</v>
      </c>
    </row>
    <row r="470" spans="1:9" ht="33" customHeight="1" x14ac:dyDescent="0.25">
      <c r="A470" s="29" t="s">
        <v>555</v>
      </c>
      <c r="B470" s="3" t="s">
        <v>268</v>
      </c>
      <c r="C470" s="2">
        <v>2</v>
      </c>
      <c r="D470" s="54" t="s">
        <v>77</v>
      </c>
      <c r="E470" s="60"/>
      <c r="F470" s="61">
        <f t="shared" si="202"/>
        <v>0</v>
      </c>
      <c r="G470" s="93">
        <v>0.23</v>
      </c>
      <c r="H470" s="61">
        <f t="shared" si="209"/>
        <v>0</v>
      </c>
      <c r="I470" s="61">
        <f t="shared" si="210"/>
        <v>0</v>
      </c>
    </row>
    <row r="471" spans="1:9" ht="33" customHeight="1" x14ac:dyDescent="0.25">
      <c r="A471" s="29" t="s">
        <v>556</v>
      </c>
      <c r="B471" s="3" t="s">
        <v>298</v>
      </c>
      <c r="C471" s="2">
        <v>4</v>
      </c>
      <c r="D471" s="54" t="s">
        <v>77</v>
      </c>
      <c r="E471" s="60"/>
      <c r="F471" s="61">
        <f t="shared" si="202"/>
        <v>0</v>
      </c>
      <c r="G471" s="93">
        <v>0.23</v>
      </c>
      <c r="H471" s="61">
        <f t="shared" si="209"/>
        <v>0</v>
      </c>
      <c r="I471" s="61">
        <f t="shared" si="210"/>
        <v>0</v>
      </c>
    </row>
    <row r="472" spans="1:9" ht="33" customHeight="1" x14ac:dyDescent="0.25">
      <c r="A472" s="29" t="s">
        <v>557</v>
      </c>
      <c r="B472" s="3" t="s">
        <v>324</v>
      </c>
      <c r="C472" s="2">
        <v>4</v>
      </c>
      <c r="D472" s="54" t="s">
        <v>77</v>
      </c>
      <c r="E472" s="60"/>
      <c r="F472" s="61">
        <f t="shared" si="202"/>
        <v>0</v>
      </c>
      <c r="G472" s="93">
        <v>0.23</v>
      </c>
      <c r="H472" s="61">
        <f t="shared" si="209"/>
        <v>0</v>
      </c>
      <c r="I472" s="61">
        <f t="shared" si="210"/>
        <v>0</v>
      </c>
    </row>
    <row r="473" spans="1:9" ht="33" customHeight="1" x14ac:dyDescent="0.25">
      <c r="A473" s="29" t="s">
        <v>558</v>
      </c>
      <c r="B473" s="3" t="s">
        <v>242</v>
      </c>
      <c r="C473" s="2">
        <v>4</v>
      </c>
      <c r="D473" s="54" t="s">
        <v>77</v>
      </c>
      <c r="E473" s="60"/>
      <c r="F473" s="61">
        <f t="shared" si="202"/>
        <v>0</v>
      </c>
      <c r="G473" s="93">
        <v>0.23</v>
      </c>
      <c r="H473" s="61">
        <f t="shared" si="209"/>
        <v>0</v>
      </c>
      <c r="I473" s="61">
        <f t="shared" si="210"/>
        <v>0</v>
      </c>
    </row>
    <row r="474" spans="1:9" ht="33" customHeight="1" x14ac:dyDescent="0.25">
      <c r="A474" s="29" t="s">
        <v>559</v>
      </c>
      <c r="B474" s="3" t="s">
        <v>244</v>
      </c>
      <c r="C474" s="2">
        <v>4</v>
      </c>
      <c r="D474" s="54" t="s">
        <v>77</v>
      </c>
      <c r="E474" s="60"/>
      <c r="F474" s="61">
        <f t="shared" si="202"/>
        <v>0</v>
      </c>
      <c r="G474" s="93">
        <v>0.23</v>
      </c>
      <c r="H474" s="61">
        <f t="shared" si="209"/>
        <v>0</v>
      </c>
      <c r="I474" s="61">
        <f t="shared" si="210"/>
        <v>0</v>
      </c>
    </row>
    <row r="475" spans="1:9" ht="33" customHeight="1" x14ac:dyDescent="0.25">
      <c r="A475" s="51" t="s">
        <v>560</v>
      </c>
      <c r="B475" s="52" t="s">
        <v>307</v>
      </c>
      <c r="C475" s="199"/>
      <c r="D475" s="199"/>
      <c r="E475" s="64"/>
      <c r="F475" s="64"/>
      <c r="G475" s="78"/>
      <c r="H475" s="64"/>
      <c r="I475" s="64"/>
    </row>
    <row r="476" spans="1:9" ht="33" customHeight="1" x14ac:dyDescent="0.25">
      <c r="A476" s="53" t="s">
        <v>561</v>
      </c>
      <c r="B476" s="48" t="s">
        <v>238</v>
      </c>
      <c r="C476" s="2">
        <v>4</v>
      </c>
      <c r="D476" s="54" t="s">
        <v>77</v>
      </c>
      <c r="E476" s="60"/>
      <c r="F476" s="61">
        <f t="shared" si="202"/>
        <v>0</v>
      </c>
      <c r="G476" s="93">
        <v>0.23</v>
      </c>
      <c r="H476" s="61">
        <f t="shared" ref="H476:H482" si="211">F476*G476</f>
        <v>0</v>
      </c>
      <c r="I476" s="61">
        <f t="shared" ref="I476:I482" si="212">F476+H476</f>
        <v>0</v>
      </c>
    </row>
    <row r="477" spans="1:9" ht="33" customHeight="1" x14ac:dyDescent="0.25">
      <c r="A477" s="53" t="s">
        <v>562</v>
      </c>
      <c r="B477" s="48" t="s">
        <v>259</v>
      </c>
      <c r="C477" s="2">
        <v>2</v>
      </c>
      <c r="D477" s="54" t="s">
        <v>77</v>
      </c>
      <c r="E477" s="60"/>
      <c r="F477" s="61">
        <f t="shared" si="202"/>
        <v>0</v>
      </c>
      <c r="G477" s="93">
        <v>0.23</v>
      </c>
      <c r="H477" s="61">
        <f t="shared" si="211"/>
        <v>0</v>
      </c>
      <c r="I477" s="61">
        <f t="shared" si="212"/>
        <v>0</v>
      </c>
    </row>
    <row r="478" spans="1:9" ht="33" customHeight="1" x14ac:dyDescent="0.25">
      <c r="A478" s="53" t="s">
        <v>563</v>
      </c>
      <c r="B478" s="48" t="s">
        <v>258</v>
      </c>
      <c r="C478" s="2">
        <v>2</v>
      </c>
      <c r="D478" s="54" t="s">
        <v>77</v>
      </c>
      <c r="E478" s="60"/>
      <c r="F478" s="61">
        <f t="shared" si="202"/>
        <v>0</v>
      </c>
      <c r="G478" s="93">
        <v>0.23</v>
      </c>
      <c r="H478" s="61">
        <f t="shared" si="211"/>
        <v>0</v>
      </c>
      <c r="I478" s="61">
        <f t="shared" si="212"/>
        <v>0</v>
      </c>
    </row>
    <row r="479" spans="1:9" ht="33" customHeight="1" x14ac:dyDescent="0.25">
      <c r="A479" s="53" t="s">
        <v>564</v>
      </c>
      <c r="B479" s="48" t="s">
        <v>256</v>
      </c>
      <c r="C479" s="2">
        <v>2</v>
      </c>
      <c r="D479" s="54" t="s">
        <v>77</v>
      </c>
      <c r="E479" s="60"/>
      <c r="F479" s="61">
        <f t="shared" si="202"/>
        <v>0</v>
      </c>
      <c r="G479" s="93">
        <v>0.23</v>
      </c>
      <c r="H479" s="61">
        <f t="shared" si="211"/>
        <v>0</v>
      </c>
      <c r="I479" s="61">
        <f t="shared" si="212"/>
        <v>0</v>
      </c>
    </row>
    <row r="480" spans="1:9" ht="33" customHeight="1" x14ac:dyDescent="0.25">
      <c r="A480" s="53" t="s">
        <v>565</v>
      </c>
      <c r="B480" s="48" t="s">
        <v>255</v>
      </c>
      <c r="C480" s="2">
        <v>2</v>
      </c>
      <c r="D480" s="54" t="s">
        <v>77</v>
      </c>
      <c r="E480" s="60"/>
      <c r="F480" s="61">
        <f t="shared" si="202"/>
        <v>0</v>
      </c>
      <c r="G480" s="93">
        <v>0.23</v>
      </c>
      <c r="H480" s="61">
        <f t="shared" si="211"/>
        <v>0</v>
      </c>
      <c r="I480" s="61">
        <f t="shared" si="212"/>
        <v>0</v>
      </c>
    </row>
    <row r="481" spans="1:9" ht="33" customHeight="1" x14ac:dyDescent="0.25">
      <c r="A481" s="53" t="s">
        <v>566</v>
      </c>
      <c r="B481" s="48" t="s">
        <v>242</v>
      </c>
      <c r="C481" s="2">
        <v>2</v>
      </c>
      <c r="D481" s="54" t="s">
        <v>77</v>
      </c>
      <c r="E481" s="60"/>
      <c r="F481" s="61">
        <f t="shared" si="202"/>
        <v>0</v>
      </c>
      <c r="G481" s="93">
        <v>0.23</v>
      </c>
      <c r="H481" s="61">
        <f t="shared" si="211"/>
        <v>0</v>
      </c>
      <c r="I481" s="61">
        <f t="shared" si="212"/>
        <v>0</v>
      </c>
    </row>
    <row r="482" spans="1:9" ht="33" customHeight="1" x14ac:dyDescent="0.25">
      <c r="A482" s="53" t="s">
        <v>567</v>
      </c>
      <c r="B482" s="48" t="s">
        <v>244</v>
      </c>
      <c r="C482" s="2">
        <v>2</v>
      </c>
      <c r="D482" s="54" t="s">
        <v>77</v>
      </c>
      <c r="E482" s="60"/>
      <c r="F482" s="61">
        <f t="shared" si="202"/>
        <v>0</v>
      </c>
      <c r="G482" s="93">
        <v>0.23</v>
      </c>
      <c r="H482" s="61">
        <f t="shared" si="211"/>
        <v>0</v>
      </c>
      <c r="I482" s="61">
        <f t="shared" si="212"/>
        <v>0</v>
      </c>
    </row>
    <row r="483" spans="1:9" ht="33" customHeight="1" x14ac:dyDescent="0.25">
      <c r="A483" s="4" t="s">
        <v>568</v>
      </c>
      <c r="B483" s="6" t="s">
        <v>387</v>
      </c>
      <c r="C483" s="184"/>
      <c r="D483" s="184"/>
      <c r="E483" s="64"/>
      <c r="F483" s="65"/>
      <c r="G483" s="78"/>
      <c r="H483" s="65"/>
      <c r="I483" s="65"/>
    </row>
    <row r="484" spans="1:9" ht="33" customHeight="1" x14ac:dyDescent="0.25">
      <c r="A484" s="1" t="s">
        <v>569</v>
      </c>
      <c r="B484" s="48" t="s">
        <v>281</v>
      </c>
      <c r="C484" s="2">
        <v>4</v>
      </c>
      <c r="D484" s="54" t="s">
        <v>77</v>
      </c>
      <c r="E484" s="60"/>
      <c r="F484" s="61">
        <f t="shared" si="202"/>
        <v>0</v>
      </c>
      <c r="G484" s="93">
        <v>0.23</v>
      </c>
      <c r="H484" s="61">
        <f>F484*G484</f>
        <v>0</v>
      </c>
      <c r="I484" s="61">
        <f>F484+H484</f>
        <v>0</v>
      </c>
    </row>
    <row r="485" spans="1:9" ht="33" customHeight="1" x14ac:dyDescent="0.25">
      <c r="A485" s="29" t="s">
        <v>570</v>
      </c>
      <c r="B485" s="48" t="s">
        <v>300</v>
      </c>
      <c r="C485" s="2">
        <v>4</v>
      </c>
      <c r="D485" s="54" t="s">
        <v>77</v>
      </c>
      <c r="E485" s="60"/>
      <c r="F485" s="61">
        <f t="shared" si="202"/>
        <v>0</v>
      </c>
      <c r="G485" s="93">
        <v>0.23</v>
      </c>
      <c r="H485" s="61">
        <f>F485*G485</f>
        <v>0</v>
      </c>
      <c r="I485" s="61">
        <f>F485+H485</f>
        <v>0</v>
      </c>
    </row>
    <row r="486" spans="1:9" ht="33" customHeight="1" x14ac:dyDescent="0.25">
      <c r="A486" s="29" t="s">
        <v>571</v>
      </c>
      <c r="B486" s="48" t="s">
        <v>268</v>
      </c>
      <c r="C486" s="2">
        <v>2</v>
      </c>
      <c r="D486" s="54" t="s">
        <v>77</v>
      </c>
      <c r="E486" s="60"/>
      <c r="F486" s="61">
        <f t="shared" si="202"/>
        <v>0</v>
      </c>
      <c r="G486" s="93">
        <v>0.23</v>
      </c>
      <c r="H486" s="61">
        <f>F486*G486</f>
        <v>0</v>
      </c>
      <c r="I486" s="61">
        <f>F486+H486</f>
        <v>0</v>
      </c>
    </row>
    <row r="487" spans="1:9" ht="33" customHeight="1" x14ac:dyDescent="0.25">
      <c r="A487" s="29" t="s">
        <v>572</v>
      </c>
      <c r="B487" s="48" t="s">
        <v>301</v>
      </c>
      <c r="C487" s="2">
        <v>4</v>
      </c>
      <c r="D487" s="54" t="s">
        <v>77</v>
      </c>
      <c r="E487" s="60"/>
      <c r="F487" s="61">
        <f t="shared" si="202"/>
        <v>0</v>
      </c>
      <c r="G487" s="93">
        <v>0.23</v>
      </c>
      <c r="H487" s="61">
        <f>F487*G487</f>
        <v>0</v>
      </c>
      <c r="I487" s="61">
        <f>F487+H487</f>
        <v>0</v>
      </c>
    </row>
    <row r="488" spans="1:9" ht="33" customHeight="1" x14ac:dyDescent="0.25">
      <c r="A488" s="29" t="s">
        <v>573</v>
      </c>
      <c r="B488" s="48" t="s">
        <v>244</v>
      </c>
      <c r="C488" s="2">
        <v>4</v>
      </c>
      <c r="D488" s="54" t="s">
        <v>77</v>
      </c>
      <c r="E488" s="60"/>
      <c r="F488" s="61">
        <f t="shared" si="202"/>
        <v>0</v>
      </c>
      <c r="G488" s="93">
        <v>0.23</v>
      </c>
      <c r="H488" s="61">
        <f>F488*G488</f>
        <v>0</v>
      </c>
      <c r="I488" s="61">
        <f>F488+H488</f>
        <v>0</v>
      </c>
    </row>
    <row r="489" spans="1:9" ht="33" customHeight="1" x14ac:dyDescent="0.25">
      <c r="A489" s="175"/>
      <c r="B489" s="176"/>
      <c r="C489" s="176"/>
      <c r="D489" s="176"/>
      <c r="E489" s="176"/>
      <c r="F489" s="176"/>
      <c r="G489" s="176"/>
      <c r="H489" s="176"/>
      <c r="I489" s="176"/>
    </row>
    <row r="490" spans="1:9" ht="33" customHeight="1" x14ac:dyDescent="0.25">
      <c r="A490" s="177" t="s">
        <v>590</v>
      </c>
      <c r="B490" s="178"/>
      <c r="C490" s="178"/>
      <c r="D490" s="178"/>
      <c r="E490" s="179"/>
      <c r="F490" s="61">
        <f>SUM(F8:F488)</f>
        <v>0</v>
      </c>
      <c r="G490" s="8"/>
      <c r="H490" s="61">
        <f>SUM(H8:H488)</f>
        <v>0</v>
      </c>
      <c r="I490" s="61">
        <f>SUM(I8:I488)</f>
        <v>0</v>
      </c>
    </row>
    <row r="491" spans="1:9" ht="30.75" customHeight="1" x14ac:dyDescent="0.25">
      <c r="A491" s="107"/>
      <c r="B491" s="107"/>
      <c r="C491" s="107"/>
      <c r="D491" s="107"/>
      <c r="E491" s="119"/>
      <c r="F491" s="107"/>
      <c r="G491" s="107"/>
      <c r="H491" s="107"/>
      <c r="I491" s="107"/>
    </row>
    <row r="492" spans="1:9" s="106" customFormat="1" ht="30.75" customHeight="1" x14ac:dyDescent="0.25">
      <c r="B492" s="106" t="s">
        <v>594</v>
      </c>
      <c r="C492" s="105"/>
      <c r="D492" s="194"/>
      <c r="E492" s="194"/>
      <c r="F492" s="194"/>
      <c r="G492" s="194"/>
    </row>
    <row r="494" spans="1:9" x14ac:dyDescent="0.25">
      <c r="E494" s="150"/>
    </row>
    <row r="496" spans="1:9" ht="15" customHeight="1" x14ac:dyDescent="0.25">
      <c r="D496" s="20"/>
      <c r="E496" s="20"/>
      <c r="F496" s="20"/>
    </row>
    <row r="497" spans="4:6" x14ac:dyDescent="0.25">
      <c r="D497" s="20"/>
      <c r="E497" s="20"/>
      <c r="F497" s="20"/>
    </row>
    <row r="498" spans="4:6" x14ac:dyDescent="0.25">
      <c r="D498" s="20"/>
      <c r="E498" s="20"/>
      <c r="F498" s="20"/>
    </row>
    <row r="499" spans="4:6" x14ac:dyDescent="0.25">
      <c r="D499" s="20"/>
      <c r="E499" s="20"/>
      <c r="F499" s="20"/>
    </row>
  </sheetData>
  <mergeCells count="117">
    <mergeCell ref="C96:D96"/>
    <mergeCell ref="J123:P123"/>
    <mergeCell ref="J124:P124"/>
    <mergeCell ref="J125:P125"/>
    <mergeCell ref="J126:P126"/>
    <mergeCell ref="J144:P144"/>
    <mergeCell ref="J146:P146"/>
    <mergeCell ref="J145:P145"/>
    <mergeCell ref="J120:P120"/>
    <mergeCell ref="J121:P121"/>
    <mergeCell ref="J122:P122"/>
    <mergeCell ref="C111:D111"/>
    <mergeCell ref="C327:D327"/>
    <mergeCell ref="C334:D334"/>
    <mergeCell ref="C344:D344"/>
    <mergeCell ref="C356:D356"/>
    <mergeCell ref="A3:I3"/>
    <mergeCell ref="A1:B1"/>
    <mergeCell ref="C279:D279"/>
    <mergeCell ref="A5:A6"/>
    <mergeCell ref="B5:B6"/>
    <mergeCell ref="C102:D102"/>
    <mergeCell ref="C119:D119"/>
    <mergeCell ref="C222:D222"/>
    <mergeCell ref="A220:A221"/>
    <mergeCell ref="B220:B221"/>
    <mergeCell ref="C246:D246"/>
    <mergeCell ref="A244:A245"/>
    <mergeCell ref="C9:D9"/>
    <mergeCell ref="C42:D42"/>
    <mergeCell ref="C54:D54"/>
    <mergeCell ref="A173:A175"/>
    <mergeCell ref="B173:B175"/>
    <mergeCell ref="C176:D176"/>
    <mergeCell ref="C254:D254"/>
    <mergeCell ref="C84:D84"/>
    <mergeCell ref="C162:D162"/>
    <mergeCell ref="C171:D171"/>
    <mergeCell ref="C169:D169"/>
    <mergeCell ref="C167:D167"/>
    <mergeCell ref="C151:D151"/>
    <mergeCell ref="C277:D278"/>
    <mergeCell ref="C182:D182"/>
    <mergeCell ref="C188:D188"/>
    <mergeCell ref="C194:D194"/>
    <mergeCell ref="C436:D436"/>
    <mergeCell ref="C454:D454"/>
    <mergeCell ref="C462:D462"/>
    <mergeCell ref="C468:D468"/>
    <mergeCell ref="C475:D475"/>
    <mergeCell ref="C483:D483"/>
    <mergeCell ref="C153:D153"/>
    <mergeCell ref="C285:D285"/>
    <mergeCell ref="C406:D406"/>
    <mergeCell ref="C416:D416"/>
    <mergeCell ref="C412:D412"/>
    <mergeCell ref="C366:D366"/>
    <mergeCell ref="C380:D380"/>
    <mergeCell ref="C371:D371"/>
    <mergeCell ref="C375:D375"/>
    <mergeCell ref="C397:D397"/>
    <mergeCell ref="C423:D423"/>
    <mergeCell ref="C312:D312"/>
    <mergeCell ref="C394:D394"/>
    <mergeCell ref="C402:D402"/>
    <mergeCell ref="C310:D310"/>
    <mergeCell ref="C314:D314"/>
    <mergeCell ref="C158:D158"/>
    <mergeCell ref="C164:D164"/>
    <mergeCell ref="C18:D18"/>
    <mergeCell ref="C27:D27"/>
    <mergeCell ref="C35:D35"/>
    <mergeCell ref="C49:D49"/>
    <mergeCell ref="C75:D75"/>
    <mergeCell ref="D492:G492"/>
    <mergeCell ref="C62:D62"/>
    <mergeCell ref="C67:D67"/>
    <mergeCell ref="C218:D218"/>
    <mergeCell ref="C198:D198"/>
    <mergeCell ref="C72:D72"/>
    <mergeCell ref="C127:D127"/>
    <mergeCell ref="C135:D135"/>
    <mergeCell ref="C139:D139"/>
    <mergeCell ref="C143:D143"/>
    <mergeCell ref="C147:D147"/>
    <mergeCell ref="C270:D270"/>
    <mergeCell ref="C242:D242"/>
    <mergeCell ref="C235:D235"/>
    <mergeCell ref="C233:D233"/>
    <mergeCell ref="C258:D259"/>
    <mergeCell ref="C250:D250"/>
    <mergeCell ref="C291:D291"/>
    <mergeCell ref="C293:D293"/>
    <mergeCell ref="C80:D80"/>
    <mergeCell ref="C93:D93"/>
    <mergeCell ref="C91:D91"/>
    <mergeCell ref="A489:I489"/>
    <mergeCell ref="A490:E490"/>
    <mergeCell ref="A211:A212"/>
    <mergeCell ref="B211:B212"/>
    <mergeCell ref="A200:A202"/>
    <mergeCell ref="B200:B202"/>
    <mergeCell ref="C203:D203"/>
    <mergeCell ref="C213:D213"/>
    <mergeCell ref="C216:D216"/>
    <mergeCell ref="C389:D389"/>
    <mergeCell ref="C260:D260"/>
    <mergeCell ref="C268:D269"/>
    <mergeCell ref="A268:A269"/>
    <mergeCell ref="B268:B269"/>
    <mergeCell ref="A258:A259"/>
    <mergeCell ref="B258:B259"/>
    <mergeCell ref="B244:B245"/>
    <mergeCell ref="A277:A278"/>
    <mergeCell ref="B277:B278"/>
    <mergeCell ref="C295:I295"/>
    <mergeCell ref="C427:D427"/>
  </mergeCells>
  <phoneticPr fontId="2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FJ3FSM7XJ42E-1649073643-20259</_dlc_DocId>
    <_dlc_DocIdUrl xmlns="a19cb1c7-c5c7-46d4-85ae-d83685407bba">
      <Url>https://swpp2.dms.gkpge.pl/sites/43/_layouts/15/DocIdRedir.aspx?ID=FJ3FSM7XJ42E-1649073643-20259</Url>
      <Description>FJ3FSM7XJ42E-1649073643-20259</Description>
    </_dlc_DocIdUrl>
    <dmsv2BaseFileName xmlns="http://schemas.microsoft.com/sharepoint/v3">Zał. nr 11 - Formularz Cenowy.xlsx</dmsv2BaseFileName>
    <dmsv2BaseDisplayName xmlns="http://schemas.microsoft.com/sharepoint/v3">Zał. nr 11 - Formularz Cenowy</dmsv2BaseDisplayName>
    <dmsv2SWPP2ObjectNumber xmlns="http://schemas.microsoft.com/sharepoint/v3">POST/PEC/PEC/UZR/01074/2025                       </dmsv2SWPP2ObjectNumber>
    <dmsv2SWPP2SumMD5 xmlns="http://schemas.microsoft.com/sharepoint/v3">bc951b79ea484f4140a42bf95708ad10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702601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25004058</dmsv2BaseClientSystemDocumentID>
    <dmsv2BaseModifiedByID xmlns="http://schemas.microsoft.com/sharepoint/v3">19100979</dmsv2BaseModifiedByID>
    <dmsv2BaseCreatedByID xmlns="http://schemas.microsoft.com/sharepoint/v3">19100979</dmsv2BaseCreatedByID>
    <dmsv2SWPP2ObjectDepartment xmlns="http://schemas.microsoft.com/sharepoint/v3">00000001000l0003000t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1A6818-F5C5-4ABE-B5D7-C72EBD59E0E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9020018-8fe0-4068-9016-347dfefdccc9"/>
    <ds:schemaRef ds:uri="http://www.w3.org/XML/1998/namespace"/>
    <ds:schemaRef ds:uri="http://purl.org/dc/dcmitype/"/>
    <ds:schemaRef ds:uri="http://schemas.microsoft.com/sharepoint/v3"/>
    <ds:schemaRef ds:uri="a19cb1c7-c5c7-46d4-85ae-d83685407bba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4688CE80-E38E-4587-9D80-D16C18AA7D1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2682BCD-0272-4336-909E-705DE2ADBEB3}"/>
</file>

<file path=customXml/itemProps4.xml><?xml version="1.0" encoding="utf-8"?>
<ds:datastoreItem xmlns:ds="http://schemas.openxmlformats.org/officeDocument/2006/customXml" ds:itemID="{2086E200-4B82-4C24-8D4E-9AD2D65F1E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2.0_Podsumowanie</vt:lpstr>
      <vt:lpstr>2.1_Katalog czynności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Dolny Piotr [ZEWK S.A.]</dc:creator>
  <cp:lastModifiedBy>Szmuc Paulina [PGE EC S.A.]</cp:lastModifiedBy>
  <dcterms:created xsi:type="dcterms:W3CDTF">2022-09-06T05:57:41Z</dcterms:created>
  <dcterms:modified xsi:type="dcterms:W3CDTF">2026-03-19T07:01:34Z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0x010189100005634C463E24AE41908FD587B71CC0AA</vt:lpwstr>
  </property>
  <property fmtid="{D5CDD505-2E9C-101B-9397-08002B2CF9AE}" pid="3" name="_dlc_DocIdItemGuid">
    <vt:lpwstr>3715a266-5cc1-447a-9154-d7f640639a46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2025-07-16T07:37:04Z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e2950d3b-277c-436e-af46-bffbbccf90b0</vt:lpwstr>
  </property>
  <property fmtid="{D5CDD505-2E9C-101B-9397-08002B2CF9AE}" pid="10" name="MSIP_Label_66b5d990-821a-4d41-b503-280f184b2126_ContentBits">
    <vt:lpwstr>0</vt:lpwstr>
  </property>
</Properties>
</file>